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_rels/sheet7.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drawings/vmlDrawing1.vml" ContentType="application/vnd.openxmlformats-officedocument.vmlDrawing"/>
  <Override PartName="/xl/drawings/vmlDrawing2.vml" ContentType="application/vnd.openxmlformats-officedocument.vmlDrawing"/>
  <Override PartName="/xl/drawings/vmlDrawing3.vml" ContentType="application/vnd.openxmlformats-officedocument.vmlDrawing"/>
  <Override PartName="/xl/externalLinks/externalLink1.xml" ContentType="application/vnd.openxmlformats-officedocument.spreadsheetml.externalLink+xml"/>
  <Override PartName="/xl/externalLinks/_rels/externalLink1.xml.rels" ContentType="application/vnd.openxmlformats-package.relationships+xml"/>
  <Override PartName="/xl/sharedStrings.xml" ContentType="application/vnd.openxmlformats-officedocument.spreadsheetml.sharedStrings+xml"/>
  <Override PartName="/xl/comments7.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3" activeTab="3"/>
  </bookViews>
  <sheets>
    <sheet name="Свод" sheetId="1" state="hidden" r:id="rId2"/>
    <sheet name="ССР" sheetId="2" state="hidden" r:id="rId3"/>
    <sheet name="1.МРСК  (3)" sheetId="3" state="hidden" r:id="rId4"/>
    <sheet name="147" sheetId="4" state="visible" r:id="rId5"/>
    <sheet name="5.геодезия" sheetId="5" state="hidden" r:id="rId6"/>
    <sheet name="Минэнерго  Парадайз" sheetId="6" state="hidden" r:id="rId7"/>
    <sheet name="Смета №1.2. кадастр (КПТ)" sheetId="7" state="hidden" r:id="rId8"/>
    <sheet name="2.1. тех.план Голубинка" sheetId="8" state="hidden" r:id="rId9"/>
    <sheet name="2.2. тех.план Инструм з-д" sheetId="9" state="hidden" r:id="rId10"/>
    <sheet name="2.1.тех.план Голубинка" sheetId="10" state="hidden" r:id="rId11"/>
    <sheet name="2.2.тех.план Инструм з-д" sheetId="11" state="hidden" r:id="rId12"/>
    <sheet name="2.3.охр.зона Голубинка" sheetId="12" state="hidden" r:id="rId13"/>
    <sheet name="2.4.охр.зона Инструм з-д" sheetId="13" state="hidden" r:id="rId14"/>
    <sheet name="2.5.геодезия" sheetId="14" state="hidden" r:id="rId15"/>
  </sheets>
  <externalReferences>
    <externalReference r:id="rId16"/>
  </externalReferences>
  <definedNames>
    <definedName function="false" hidden="false" localSheetId="2" name="_xlnm.Print_Area" vbProcedure="false">'1.МРСК  (3)'!$A$1:$M$63</definedName>
    <definedName function="false" hidden="false" localSheetId="3" name="_xlnm.Print_Titles" vbProcedure="false">'147'!$10:$10</definedName>
    <definedName function="false" hidden="false" localSheetId="7" name="_xlnm.Print_Area" vbProcedure="false">'2.1. тех.план Голубинка'!$A$1:$G$36</definedName>
    <definedName function="false" hidden="false" localSheetId="7" name="_xlnm.Print_Titles" vbProcedure="false">'2.1. тех.план Голубинка'!$10:$11</definedName>
    <definedName function="false" hidden="false" localSheetId="9" name="_xlnm.Print_Area" vbProcedure="false">'2.1.тех.план Голубинка'!$A$1:$F$58</definedName>
    <definedName function="false" hidden="false" localSheetId="8" name="_xlnm.Print_Area" vbProcedure="false">'2.2. тех.план Инструм з-д'!$A$1:$G$36</definedName>
    <definedName function="false" hidden="false" localSheetId="8" name="_xlnm.Print_Titles" vbProcedure="false">'2.2. тех.план Инструм з-д'!$10:$11</definedName>
    <definedName function="false" hidden="false" localSheetId="10" name="_xlnm.Print_Area" vbProcedure="false">'2.2.тех.план Инструм з-д'!$A$1:$F$56</definedName>
    <definedName function="false" hidden="false" localSheetId="11" name="_xlnm.Print_Area" vbProcedure="false">'2.3.охр.зона Голубинка'!$A$1:$M$110</definedName>
    <definedName function="false" hidden="false" localSheetId="12" name="_xlnm.Print_Area" vbProcedure="false">'2.4.охр.зона Инструм з-д'!$A$1:$M$110</definedName>
    <definedName function="false" hidden="false" localSheetId="13" name="_xlnm.Print_Area" vbProcedure="false">'2.5.геодезия'!$A$1:$E$35</definedName>
    <definedName function="false" hidden="false" localSheetId="4" name="_xlnm.Print_Area" vbProcedure="false">'5.геодезия'!$A$1:$E$32</definedName>
    <definedName function="false" hidden="false" localSheetId="1" name="_xlnm.Print_Area" vbProcedure="false">ССР!$A$1:$D$28</definedName>
    <definedName function="false" hidden="false" name="GS" vbProcedure="false">#REF!</definedName>
    <definedName function="false" hidden="false" name="Language" vbProcedure="false">[1]Финплан!$J$1</definedName>
    <definedName function="false" hidden="false" name="Границ.уч" vbProcedure="false">#REF!</definedName>
    <definedName function="false" hidden="false" name="Длина_границы" vbProcedure="false">#REF!</definedName>
    <definedName function="false" hidden="false" name="ИТ" vbProcedure="false">[2]мсн!#REF!</definedName>
    <definedName function="false" hidden="false" name="Кол_уч." vbProcedure="false">#REF!</definedName>
    <definedName function="false" hidden="false" name="Организац." vbProcedure="false">#REF!</definedName>
    <definedName function="false" hidden="false" name="Площ.уч." vbProcedure="false">#REF!</definedName>
    <definedName function="false" hidden="false" name="Площадь" vbProcedure="false">#REF!</definedName>
    <definedName function="false" hidden="false" name="Точки" vbProcedure="false">#REF!</definedName>
    <definedName function="false" hidden="false" name="Точки_меж" vbProcedure="false">#REF!</definedName>
    <definedName function="false" hidden="false" name="упр" vbProcedure="false">[2]мсн!#REF!</definedName>
    <definedName function="false" hidden="false" name="Физ.лица" vbProcedure="false">#REF!</definedName>
    <definedName function="false" hidden="false" name="финансирование" vbProcedure="false">#REF!</definedName>
    <definedName function="false" hidden="false" name="юж" vbProcedure="false">#REF!</definedName>
    <definedName function="false" hidden="false" localSheetId="2" name="GS" vbProcedure="false">#REF!</definedName>
    <definedName function="false" hidden="false" localSheetId="2" name="ИТ" vbProcedure="false">[2]мсн!#REF!</definedName>
    <definedName function="false" hidden="false" localSheetId="2" name="упр" vbProcedure="false">[2]мсн!#REF!</definedName>
    <definedName function="false" hidden="false" localSheetId="2" name="финансирование" vbProcedure="false">#REF!</definedName>
    <definedName function="false" hidden="false" localSheetId="2" name="юж" vbProcedure="false">#REF!</definedName>
    <definedName function="false" hidden="false" localSheetId="4" name="GS" vbProcedure="false">#REF!</definedName>
    <definedName function="false" hidden="false" localSheetId="4" name="ИТ" vbProcedure="false">[2]мсн!#REF!</definedName>
    <definedName function="false" hidden="false" localSheetId="4" name="упр" vbProcedure="false">[2]мсн!#REF!</definedName>
    <definedName function="false" hidden="false" localSheetId="4" name="финансирование" vbProcedure="false">#REF!</definedName>
    <definedName function="false" hidden="false" localSheetId="4" name="юж" vbProcedure="false">#REF!</definedName>
    <definedName function="false" hidden="false" localSheetId="7" name="GS" vbProcedure="false">#REF!</definedName>
    <definedName function="false" hidden="false" localSheetId="7" name="ИТ" vbProcedure="false">[2]мсн!#REF!</definedName>
    <definedName function="false" hidden="false" localSheetId="7" name="упр" vbProcedure="false">[2]мсн!#REF!</definedName>
    <definedName function="false" hidden="false" localSheetId="7" name="финансирование" vbProcedure="false">#REF!</definedName>
    <definedName function="false" hidden="false" localSheetId="7" name="юж" vbProcedure="false">#REF!</definedName>
    <definedName function="false" hidden="false" localSheetId="8" name="GS" vbProcedure="false">#REF!</definedName>
    <definedName function="false" hidden="false" localSheetId="8" name="ИТ" vbProcedure="false">[2]мсн!#REF!</definedName>
    <definedName function="false" hidden="false" localSheetId="8" name="упр" vbProcedure="false">[2]мсн!#REF!</definedName>
    <definedName function="false" hidden="false" localSheetId="8" name="финансирование" vbProcedure="false">#REF!</definedName>
    <definedName function="false" hidden="false" localSheetId="8" name="юж" vbProcedure="false">#REF!</definedName>
    <definedName function="false" hidden="false" localSheetId="9" name="GS" vbProcedure="false">#REF!</definedName>
    <definedName function="false" hidden="false" localSheetId="9" name="ИТ" vbProcedure="false">[2]мсн!#REF!</definedName>
    <definedName function="false" hidden="false" localSheetId="9" name="упр" vbProcedure="false">[2]мсн!#REF!</definedName>
    <definedName function="false" hidden="false" localSheetId="9" name="финансирование" vbProcedure="false">#REF!</definedName>
    <definedName function="false" hidden="false" localSheetId="9" name="юж" vbProcedure="false">#REF!</definedName>
    <definedName function="false" hidden="false" localSheetId="11" name="GS" vbProcedure="false">#REF!</definedName>
    <definedName function="false" hidden="false" localSheetId="11" name="ИТ" vbProcedure="false">[2]мсн!#REF!</definedName>
    <definedName function="false" hidden="false" localSheetId="11" name="упр" vbProcedure="false">[2]мсн!#REF!</definedName>
    <definedName function="false" hidden="false" localSheetId="11" name="финансирование" vbProcedure="false">#REF!</definedName>
    <definedName function="false" hidden="false" localSheetId="11" name="юж" vbProcedure="false">#REF!</definedName>
    <definedName function="false" hidden="false" localSheetId="13" name="GS" vbProcedure="false">#REF!</definedName>
    <definedName function="false" hidden="false" localSheetId="13" name="ИТ" vbProcedure="false">[2]мсн!#REF!</definedName>
    <definedName function="false" hidden="false" localSheetId="13" name="упр" vbProcedure="false">[2]мсн!#REF!</definedName>
    <definedName function="false" hidden="false" localSheetId="13" name="финансирование" vbProcedure="false">#REF!</definedName>
    <definedName function="false" hidden="false" localSheetId="13" name="юж" vbProcedure="false">#REF!</definedName>
  </definedNames>
  <calcPr iterateCount="100" refMode="A1" iterate="false" iterateDelta="0.0001"/>
  <extLst>
    <ext xmlns:loext="http://schemas.libreoffice.org/" uri="{7626C862-2A13-11E5-B345-FEFF819CDC9F}">
      <loext:extCalcPr stringRefSyntax="ExcelA1"/>
    </ext>
  </extLst>
</workbook>
</file>

<file path=xl/comments7.xml><?xml version="1.0" encoding="utf-8"?>
<comments xmlns="http://schemas.openxmlformats.org/spreadsheetml/2006/main" xmlns:xdr="http://schemas.openxmlformats.org/drawingml/2006/spreadsheetDrawing">
  <authors>
    <author>k</author>
  </authors>
  <commentList>
    <comment ref="F30" authorId="0">
      <text>
        <r>
          <rPr>
            <sz val="10"/>
            <color rgb="FF000000"/>
            <rFont val="Arial Cyr"/>
            <family val="2"/>
            <charset val="204"/>
          </rPr>
          <t xml:space="preserve">ИТОГО  п.2
</t>
        </r>
      </text>
    </comment>
  </commentList>
</comments>
</file>

<file path=xl/comments10.xml><?xml version="1.0" encoding="utf-8"?>
<comments xmlns="http://schemas.openxmlformats.org/spreadsheetml/2006/main" xmlns:xdr="http://schemas.openxmlformats.org/drawingml/2006/spreadsheetDrawing">
  <authors>
    <author>k</author>
  </authors>
  <commentList>
    <comment ref="F16" authorId="0">
      <text>
        <r>
          <rPr>
            <sz val="10"/>
            <color rgb="FF000000"/>
            <rFont val="Arial Cyr"/>
            <family val="2"/>
            <charset val="204"/>
          </rPr>
          <t xml:space="preserve">ИТОГО  п.2
</t>
        </r>
      </text>
    </comment>
    <comment ref="F25" authorId="0">
      <text>
        <r>
          <rPr>
            <sz val="10"/>
            <color rgb="FF000000"/>
            <rFont val="Arial Cyr"/>
            <family val="2"/>
            <charset val="204"/>
          </rPr>
          <t xml:space="preserve">ИТОГО  п.2
</t>
        </r>
      </text>
    </comment>
  </commentList>
</comments>
</file>

<file path=xl/comments11.xml><?xml version="1.0" encoding="utf-8"?>
<comments xmlns="http://schemas.openxmlformats.org/spreadsheetml/2006/main" xmlns:xdr="http://schemas.openxmlformats.org/drawingml/2006/spreadsheetDrawing">
  <authors>
    <author>k</author>
  </authors>
  <commentList>
    <comment ref="F15" authorId="0">
      <text>
        <r>
          <rPr>
            <sz val="10"/>
            <color rgb="FF000000"/>
            <rFont val="Arial Cyr"/>
            <family val="2"/>
            <charset val="204"/>
          </rPr>
          <t xml:space="preserve">ИТОГО  п.2
</t>
        </r>
      </text>
    </comment>
    <comment ref="F24" authorId="0">
      <text>
        <r>
          <rPr>
            <sz val="10"/>
            <color rgb="FF000000"/>
            <rFont val="Arial Cyr"/>
            <family val="2"/>
            <charset val="204"/>
          </rPr>
          <t xml:space="preserve">ИТОГО  п.2
</t>
        </r>
      </text>
    </comment>
  </commentList>
</comments>
</file>

<file path=xl/sharedStrings.xml><?xml version="1.0" encoding="utf-8"?>
<sst xmlns="http://schemas.openxmlformats.org/spreadsheetml/2006/main" count="1105" uniqueCount="499">
  <si>
    <t xml:space="preserve">СВОД</t>
  </si>
  <si>
    <t xml:space="preserve">СМЕТНОЙ СТОИМОСТИ МЕРОПРИЯТИЙ</t>
  </si>
  <si>
    <t xml:space="preserve">"Переустройство (реконструкция) участков КВЛ 35 кВ "Залив - Орлиная с отпайкой на ПС Телецентр" / КВЛ 35 кВ "Залив-Голубинка с отпайкой на ПС Телецентр"(для Заявителя "ПАРАДАЙЗ ВЛ")</t>
  </si>
  <si>
    <t xml:space="preserve">№ п/п</t>
  </si>
  <si>
    <t xml:space="preserve">Наименование объектов</t>
  </si>
  <si>
    <t xml:space="preserve">Технические характеристики</t>
  </si>
  <si>
    <t xml:space="preserve">Обоснование</t>
  </si>
  <si>
    <t xml:space="preserve">Стоимость по сборнику МРСК</t>
  </si>
  <si>
    <t xml:space="preserve">Стоимость по сборнику Минэнерго</t>
  </si>
  <si>
    <t xml:space="preserve">Сметная стоимость без НДС, руб.</t>
  </si>
  <si>
    <t xml:space="preserve">Сметная стоимость с НДС, руб.</t>
  </si>
  <si>
    <t xml:space="preserve"> КЛ 35 кВ от </t>
  </si>
  <si>
    <t xml:space="preserve">Кабель АПвПу2г 1*240                                   2 цепи ,310 мп </t>
  </si>
  <si>
    <t xml:space="preserve">Заместитель директора по развитию и инвестициям</t>
  </si>
  <si>
    <t xml:space="preserve">В.А.Скаредин</t>
  </si>
  <si>
    <t xml:space="preserve">Начальник ОСДР</t>
  </si>
  <si>
    <t xml:space="preserve">Л.В.Стеценко</t>
  </si>
  <si>
    <t xml:space="preserve">Инженер 1 кат.ОСДР </t>
  </si>
  <si>
    <t xml:space="preserve">Л.В. Ларионова</t>
  </si>
  <si>
    <t xml:space="preserve">Сводная таблица стоимости работ</t>
  </si>
  <si>
    <t xml:space="preserve">Переустройство (реконструкцию) участка КВЛ 35 кВ «Залив-Орлиная с отп.на ПС Телецентр» / КВЛ 35 кВ «Залив-Голубинка с отп. на ПС Телецентр» от ЗРУ 35 кВ ПС Залив» до опоры № 2 (под ключ)(для Заявителя "ПАРАДАЙЗ ВЛ")</t>
  </si>
  <si>
    <t xml:space="preserve">Наименование</t>
  </si>
  <si>
    <t xml:space="preserve">Общая стоимость, руб.</t>
  </si>
  <si>
    <t xml:space="preserve">Раздел 1. Переустройство участков  КВЛ 35 кВ «Залив-Орлиная с отп.на ПС Телецентр» / КВЛ 35 кВ «Залив-Голубинка с отп. на ПС Телецентр» от ЗРУ 35 кВ ПС Залив» до опоры № 2</t>
  </si>
  <si>
    <t xml:space="preserve">1.1</t>
  </si>
  <si>
    <t xml:space="preserve">Реконструкция участков КВЛ 35 кВ (СМР+ПИР) в пролете опор №1 - №4</t>
  </si>
  <si>
    <r>
      <rPr>
        <sz val="12"/>
        <color rgb="FF000000"/>
        <rFont val="Times New Roman"/>
        <family val="1"/>
        <charset val="204"/>
      </rPr>
      <t xml:space="preserve">Смета </t>
    </r>
    <r>
      <rPr>
        <sz val="12"/>
        <rFont val="Times New Roman"/>
        <family val="1"/>
        <charset val="204"/>
      </rPr>
      <t xml:space="preserve">  №1.1</t>
    </r>
  </si>
  <si>
    <t xml:space="preserve">1.2</t>
  </si>
  <si>
    <t xml:space="preserve">Подготовка сведений о границах публичного сервитута (Пролет опор №1 - №2)</t>
  </si>
  <si>
    <r>
      <rPr>
        <sz val="12"/>
        <color rgb="FF000000"/>
        <rFont val="Times New Roman"/>
        <family val="1"/>
        <charset val="204"/>
      </rPr>
      <t xml:space="preserve">Смета </t>
    </r>
    <r>
      <rPr>
        <sz val="12"/>
        <rFont val="Times New Roman"/>
        <family val="1"/>
        <charset val="204"/>
      </rPr>
      <t xml:space="preserve">  №1.2</t>
    </r>
  </si>
  <si>
    <t xml:space="preserve">Раздел 2. "Регистрация КВЛ 35 кВ "ВТЭЦ-1-ТЦ-ГОЛУБИНКА" / КВЛ 35 кВ  "ВТЭЦ-1-ТЦ-ИНСТРУМ.З-Д"</t>
  </si>
  <si>
    <t xml:space="preserve">2.1</t>
  </si>
  <si>
    <t xml:space="preserve">Изготовление технического плана КВЛ 35 кВ "ВТЭЦ-1-ТЦ-ГОЛУБИНКА"</t>
  </si>
  <si>
    <t xml:space="preserve">Смета № 2.1</t>
  </si>
  <si>
    <t xml:space="preserve">2.2</t>
  </si>
  <si>
    <t xml:space="preserve">Изготовление технического плана КВЛ 35 кВ "ВТЭЦ-1-ТЦ-ИНСТРУМ.З-Д"</t>
  </si>
  <si>
    <t xml:space="preserve">Смета № 2.2</t>
  </si>
  <si>
    <t xml:space="preserve">2.3</t>
  </si>
  <si>
    <t xml:space="preserve">Подготовка карта-плана для внесения изменений в местоположение охранной зоны объекта КВЛ 35 кВ  "ВТЭЦ-1-ТЦ-ГОЛУБИНКА"</t>
  </si>
  <si>
    <t xml:space="preserve">Смета № 2.3</t>
  </si>
  <si>
    <t xml:space="preserve">2.4</t>
  </si>
  <si>
    <t xml:space="preserve">Подготовка карта-плана для внесения изменений в местоположение охранной зоны КВЛ 35 кВ  "ВТЭЦ-1-ТЦ-ИНСТРУМ.З-Д"</t>
  </si>
  <si>
    <t xml:space="preserve">Смета № 2.4</t>
  </si>
  <si>
    <t xml:space="preserve">2.5</t>
  </si>
  <si>
    <t xml:space="preserve">Инженерно-геодезические изыскания по уточнению границ объекта КВЛ 35 кВ с совместной подвеской на местности (2 линии)</t>
  </si>
  <si>
    <t xml:space="preserve">Смета № 2.5</t>
  </si>
  <si>
    <t xml:space="preserve">Итого по договору:</t>
  </si>
  <si>
    <t xml:space="preserve">С учетом тендерного коэффициента K=0,960660643629911</t>
  </si>
  <si>
    <t xml:space="preserve">НДС 20%:</t>
  </si>
  <si>
    <t xml:space="preserve">ВСЕГО по договору с НДС:</t>
  </si>
  <si>
    <t xml:space="preserve">И.о. начальника ООСТНиУИ</t>
  </si>
  <si>
    <t xml:space="preserve">Д.С.Старовойтова</t>
  </si>
  <si>
    <t xml:space="preserve">Инженер-сметчик ОСДР 1 кат.</t>
  </si>
  <si>
    <t xml:space="preserve">А.В.Трусова</t>
  </si>
  <si>
    <t xml:space="preserve">Приложение № 3.3.</t>
  </si>
  <si>
    <t xml:space="preserve">к Договору №__________________</t>
  </si>
  <si>
    <t xml:space="preserve">от «____»_____________2019 г.</t>
  </si>
  <si>
    <t xml:space="preserve">Расчет стоимости переустройства (реконструкции)  участков по укрупненным показателям стоимости строительства(реконструкции)                                                      подстанций и линий электропередач </t>
  </si>
  <si>
    <t xml:space="preserve"> Расчет произведен согласно сборнику укрупненных  показателей стоимости строительства(реконструкции) подстанций и линий электропередач для нужд ОАО "Холдинг МРСК", 2012 г..</t>
  </si>
  <si>
    <t xml:space="preserve">          Перевод в текущие  цены, 2 квартал 2019г.,осуществлен с учетом индексов, указанных в письме Минстроя России № 17798-ДВ/09 от 17.05.2019.</t>
  </si>
  <si>
    <t xml:space="preserve">№ п.п.</t>
  </si>
  <si>
    <t xml:space="preserve">Цена за ед. объема, в ценах 2001г,  тыс.руб.</t>
  </si>
  <si>
    <t xml:space="preserve">Объем</t>
  </si>
  <si>
    <t xml:space="preserve">Коэффициенты, учитывающие лимитированные затраты, условия производства работ, прочие затраты и т.д.</t>
  </si>
  <si>
    <t xml:space="preserve">Стоимость в ценах 2001г, тыс.руб.</t>
  </si>
  <si>
    <t xml:space="preserve">Стоимость в ценах на 2 кв 2019 года  с учетом ДВ коэффициента К=1,09  (руб.)</t>
  </si>
  <si>
    <t xml:space="preserve">Всего, руб.</t>
  </si>
  <si>
    <t xml:space="preserve">Строительно-монтажные работы, руб.</t>
  </si>
  <si>
    <t xml:space="preserve">Оборудование, приспособления и производственный инвентарь, руб.</t>
  </si>
  <si>
    <t xml:space="preserve">Пусконаладочные работы, руб.</t>
  </si>
  <si>
    <t xml:space="preserve">ПИР ,руб</t>
  </si>
  <si>
    <t xml:space="preserve">Прочие, руб.</t>
  </si>
  <si>
    <t xml:space="preserve">        Раздел 1. Демонтаж ВЛ 35 кВ</t>
  </si>
  <si>
    <r>
      <rPr>
        <sz val="10"/>
        <color rgb="FF000000"/>
        <rFont val="Times New Roman"/>
        <family val="1"/>
        <charset val="204"/>
      </rPr>
      <t xml:space="preserve">ВЛ 35 кВ </t>
    </r>
    <r>
      <rPr>
        <sz val="10"/>
        <rFont val="Times New Roman"/>
        <family val="1"/>
        <charset val="204"/>
      </rPr>
      <t xml:space="preserve">(М-70) на участке от оп. №1 до оп. №4, </t>
    </r>
    <r>
      <rPr>
        <sz val="10"/>
        <color rgb="FF000000"/>
        <rFont val="Times New Roman"/>
        <family val="1"/>
        <charset val="204"/>
      </rPr>
      <t xml:space="preserve">2 линии, км</t>
    </r>
  </si>
  <si>
    <t xml:space="preserve">табл.32</t>
  </si>
  <si>
    <t xml:space="preserve">Опора №2 ВЛ 35 кВ, км линии</t>
  </si>
  <si>
    <t xml:space="preserve">Итого по Разделу 1. Демонтаж ВЛ 35 кВ</t>
  </si>
  <si>
    <t xml:space="preserve">        Раздел 2. Монтаж  КЛ и ВЛ 35 кВ</t>
  </si>
  <si>
    <t xml:space="preserve">Монтаж КЛ 35кВ (2 линии), АПвПу2г 1*240, км</t>
  </si>
  <si>
    <t xml:space="preserve">табл. 10 применительно по интерполяции </t>
  </si>
  <si>
    <t xml:space="preserve">Восстановление дорожного покрытия (с учетом тротуаров и бордюров), 100 м2</t>
  </si>
  <si>
    <t xml:space="preserve">табл.12</t>
  </si>
  <si>
    <t xml:space="preserve">Восстановление Зеленой зоны, 100 м2</t>
  </si>
  <si>
    <t xml:space="preserve">Монтаж ВЛ 35 кВ (АС-150, 2 линии) от опоры №2 до №4 с монтажом металлич. анкерной опоры №2 У35-2+5 кВ</t>
  </si>
  <si>
    <t xml:space="preserve">табл.2</t>
  </si>
  <si>
    <t xml:space="preserve">Итого по разделу 2 </t>
  </si>
  <si>
    <t xml:space="preserve">Итого по разделам 1, 2</t>
  </si>
  <si>
    <t xml:space="preserve">Примечания:</t>
  </si>
  <si>
    <t xml:space="preserve">1.</t>
  </si>
  <si>
    <t xml:space="preserve">К=1,09 - коэффициент,  учитывающий регионально-климатические условия осуществления объектов энергетического строительства, согласно Приложение №2 к  сборнику укрупненных  показателей стоимости строительства (реконструкции) подстанций и линий электропередач для нужд ОАО "Холдинг МРСК", 2012 г..</t>
  </si>
  <si>
    <t xml:space="preserve">                                                                                                                                                                                                                                                                                      </t>
  </si>
  <si>
    <t xml:space="preserve">2.</t>
  </si>
  <si>
    <t xml:space="preserve">Коэффициенты, учитывающие лимитированные затраты, условия производства работ, прочие затраты и т.д.:</t>
  </si>
  <si>
    <t xml:space="preserve">1. </t>
  </si>
  <si>
    <t xml:space="preserve">Для воздушных линий:</t>
  </si>
  <si>
    <t xml:space="preserve">К=1,265=((1,5+3,3*0,8+9+8+1,5)/100+1)*1,013*1,018</t>
  </si>
  <si>
    <t xml:space="preserve">1.1.</t>
  </si>
  <si>
    <t xml:space="preserve">по п.2.7:</t>
  </si>
  <si>
    <t xml:space="preserve">-</t>
  </si>
  <si>
    <t xml:space="preserve">1,5% - благоустройство;</t>
  </si>
  <si>
    <t xml:space="preserve">3,3% - временные здания и сооружения (при реконструкции и расширении применяется коэффициент 0,8);</t>
  </si>
  <si>
    <t xml:space="preserve">9,0% - проектно-изыскательские работы и авторский надзор;</t>
  </si>
  <si>
    <t xml:space="preserve">8,0% - прочие работы и затраты;</t>
  </si>
  <si>
    <t xml:space="preserve">                                                                                                                       </t>
  </si>
  <si>
    <t xml:space="preserve">1,5% - непредвиденные затраты (при согласовании с заказчиком до 10%)</t>
  </si>
  <si>
    <t xml:space="preserve">1.2.</t>
  </si>
  <si>
    <t xml:space="preserve">по п.2.9:</t>
  </si>
  <si>
    <t xml:space="preserve">1,013 - строительство в условиях городской и промышленной застройки(табл.4)</t>
  </si>
  <si>
    <t xml:space="preserve">1,018 - строительство вблизи объектов, находящихся под высоким напряжением, в т.ч. в охранной зоне действующей воздушной линии электропередач.</t>
  </si>
  <si>
    <t xml:space="preserve">2. </t>
  </si>
  <si>
    <t xml:space="preserve">Для кабельных линий:</t>
  </si>
  <si>
    <t xml:space="preserve">2.1.</t>
  </si>
  <si>
    <t xml:space="preserve">по п.3.3:</t>
  </si>
  <si>
    <t xml:space="preserve">К=1,218=((1,5+1,5+7,5+3+1,5)/100+1)*1,022*1,036)</t>
  </si>
  <si>
    <t xml:space="preserve">1,5-3,9% - временные здания и сооружения (при реконструкции и расширении применяется коэффициент 0,8);</t>
  </si>
  <si>
    <t xml:space="preserve">7,5-9,0% - проектно-изыскательские работы и авторский надзор;</t>
  </si>
  <si>
    <t xml:space="preserve">3,0-8,0% - прочие работы и затраты;</t>
  </si>
  <si>
    <t xml:space="preserve">2.2.</t>
  </si>
  <si>
    <t xml:space="preserve">по п. 3.7.:</t>
  </si>
  <si>
    <t xml:space="preserve">1,022 - коэффициент учитывающий условия городской застройки (табл.14)</t>
  </si>
  <si>
    <t xml:space="preserve">1,036 - строительство вблизи объектов, находящихся под высоким напряжением, в т.ч. в охранной зоне действующей воздушной линии электропередач.</t>
  </si>
  <si>
    <t xml:space="preserve">Представитель ООО "ПАРАДАЙЗ ВЛ"</t>
  </si>
  <si>
    <t xml:space="preserve">А.А.Шашкун</t>
  </si>
  <si>
    <t xml:space="preserve">В.А. Скаредин</t>
  </si>
  <si>
    <t xml:space="preserve">Начальник ООСТНиУИ</t>
  </si>
  <si>
    <t xml:space="preserve">А.В.Москалев</t>
  </si>
  <si>
    <t xml:space="preserve">И.о.начальника ОСДР</t>
  </si>
  <si>
    <t xml:space="preserve">Т.П. Гаврюш</t>
  </si>
  <si>
    <t xml:space="preserve">«Адепт: Проект в 15.12»
© ООО «Адепт»</t>
  </si>
  <si>
    <t xml:space="preserve">Смета № 147</t>
  </si>
  <si>
    <t xml:space="preserve">Изготовление схемы расположения и определение описания границ земельного участка под КТП. на кадастровом плане территории</t>
  </si>
  <si>
    <t xml:space="preserve">Заказчик</t>
  </si>
  <si>
    <t xml:space="preserve">Проектная организация</t>
  </si>
  <si>
    <t xml:space="preserve">Составлена в текущих ценах на  2024 г. и прогнозных ценах на  2025 г.</t>
  </si>
  <si>
    <t xml:space="preserve">№ пп</t>
  </si>
  <si>
    <t xml:space="preserve">Наименование объекта проектирования или вида проектных работ</t>
  </si>
  <si>
    <t xml:space="preserve">Наименование, номера глав, таблиц, параграфов и пунктов МНЗ на проектные работы</t>
  </si>
  <si>
    <t xml:space="preserve">Расчет стоимости</t>
  </si>
  <si>
    <t xml:space="preserve">Сметная стоимость, тыс. руб.</t>
  </si>
  <si>
    <t xml:space="preserve">1</t>
  </si>
  <si>
    <t xml:space="preserve">Подготовительные работы для выдачи хозяйствам свидетельств на право собственности на землю</t>
  </si>
  <si>
    <t xml:space="preserve">СЦ7.13-074-01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74. Составление свидетельств на право пользования (владения) землей. Подготовительные работы для выдачи хозяйствам свидетельств на право собственности на землю
A = 668.0 тыс.руб; B = 49.0 тыс.руб;
X1 = 1 (объект); </t>
  </si>
  <si>
    <t xml:space="preserve">(668 тыс.руб * 1  *1* 0,200002 * 1,4 + 49 тыс.руб * 0,000005) * 20,60734014 * 1,3*1,25 * 2,22 * 0,001</t>
  </si>
  <si>
    <t xml:space="preserve">X2 = 0,000005 (1 тыс.га территории);</t>
  </si>
  <si>
    <t xml:space="preserve">Коэффициенты</t>
  </si>
  <si>
    <t xml:space="preserve">инд.2024 ОНЗТ для район. Дальн. Вост.</t>
  </si>
  <si>
    <t xml:space="preserve">Ктек = 20,60734014
Письмо Росземкадастра от 10.01.2003 г. № НК/25, Приказ Минэкономразвития от 23 октября 2023 г. № 730</t>
  </si>
  <si>
    <t xml:space="preserve">При выполнении проектных и изыскательских работ в сроки, приходящиеся на неблагоприятный период года</t>
  </si>
  <si>
    <t xml:space="preserve">K1 = 1.3
п. 15 ОУ (Ценообразующий)</t>
  </si>
  <si>
    <t xml:space="preserve">Переезды к объекты работы и обратно</t>
  </si>
  <si>
    <t xml:space="preserve">K2 = 1.25
п. 7 ОУ (Ценообразующий)</t>
  </si>
  <si>
    <t xml:space="preserve">Объектом считается территория, расположенная в одном массиве и находящаяся в пользовании (владении) одного землепользователя. При иных условиях вводится коэффициент: К = 1,0 + 0,10(n - 1)</t>
  </si>
  <si>
    <t xml:space="preserve">Ka1 = 1, n = 1 (количество чересполосных (обособленных) массивов)
Прим. к табл.74 п.1 (Ценообразующий)</t>
  </si>
  <si>
    <t xml:space="preserve">Для условий, при которых площадь территории составляет менее 2,0 тыс.га, вводится понижающий коэффициент: К = 1,0 - 0,40(2 - n)</t>
  </si>
  <si>
    <t xml:space="preserve">Ka2 = 0,200002, n = 0,000005 (площадь территории, тыс. га)
Прим. к табл.74 п.2 (Ценообразующий)</t>
  </si>
  <si>
    <t xml:space="preserve">При согласовании материалов подготовительных работ в нескольких организациях вводится коэффициент: К = 1,0 + 0,20(n - 1)</t>
  </si>
  <si>
    <t xml:space="preserve">Ka3 = 1,4, n= 3 (количество организаций, с которыми производится согласование материалов подготовительных работ)
Прим. к табл.74 п.7 (Ценообразующий)</t>
  </si>
  <si>
    <t xml:space="preserve">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условиях командировки</t>
  </si>
  <si>
    <t xml:space="preserve">K3 = 2.22
Приложение 1 (Ценообразующий)</t>
  </si>
  <si>
    <t xml:space="preserve">К'ден</t>
  </si>
  <si>
    <t xml:space="preserve">K4 = 0.001 (Ценообразующий)</t>
  </si>
  <si>
    <t xml:space="preserve">2</t>
  </si>
  <si>
    <t xml:space="preserve">Нанесение на плановую основу границ землепользований</t>
  </si>
  <si>
    <t xml:space="preserve">СЦ7.13-042-01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II, Глава 5. Вычисление площадей, изготовление материалов для графического учета земель. Таблица 42. Нанесение на плановую основу границ землепользований
A = 137.0 тыс.руб; B = 50.0 тыс.руб;
X1 = 1 (объект);</t>
  </si>
  <si>
    <t xml:space="preserve">(137 тыс.руб * 1  * 1 * 0,204 + 50 тыс.руб * 0,01  * 1,35 * 1,35) * 20,60734014 * 1,0069 * 1,99 * 0,001</t>
  </si>
  <si>
    <t xml:space="preserve">X2 = 0,01 (10 км границы);</t>
  </si>
  <si>
    <t xml:space="preserve">K1 = 1.0069
п. 15 ОУ (Ценообразующий)</t>
  </si>
  <si>
    <t xml:space="preserve">Ценами предусмотрено нанесение границ на план, на котором расположено одно землепользование. При иных условиях вводится коэффициент: К = 1,0 + 0,01(n - 1)</t>
  </si>
  <si>
    <t xml:space="preserve">Ka1 = 1, n=1 (количество на объекте землепользований, границы которых наносятся на план и выписывается на плане их название)
Прим. к табл.42 п.4 (Ценообразующий)</t>
  </si>
  <si>
    <t xml:space="preserve">Цены рассчитаны для условий, при которых на плановую основу наносится более 20 км. границы. При меньшем объеме вводится коэффициент: К = 1,0 - 0,04(20 - n)</t>
  </si>
  <si>
    <t xml:space="preserve">Ka2 = 0,204, n=0,1 (количество на объекте землепользований, границы которых наносятся на план и выписывается на плане их название)
Прим. к табл.42 п.2 (Ценообразующий)</t>
  </si>
  <si>
    <t xml:space="preserve">Цены рассчитаны на условия, при которых на 1 км границы приходится 5 точек. При иных условиях вводится коэффициент: К = 1,0 + 0,07(n - 5)</t>
  </si>
  <si>
    <t xml:space="preserve">Kb1 = 1,35, n=10 (количество на 1 км границы точек, наносимых по координатам)
Прим. к табл.42 п.1 (Ценообразующий)</t>
  </si>
  <si>
    <t xml:space="preserve">Для условий, при которых граница наносится на план масштаба 1:500</t>
  </si>
  <si>
    <t xml:space="preserve">Kb2 = 1.35
Прим. к табл.42 п.6 (Ценообразующий)</t>
  </si>
  <si>
    <t xml:space="preserve">Коэффициенты с учетом природно-экономических особенностей территорий: Приморский край, при районном и льготном коэффициенте 1,60. Группы работ: продукция землеустройства, изготовление которой осуществляется, в основном, в камеральных условиях</t>
  </si>
  <si>
    <t xml:space="preserve">K2 = 1.99
Приложение 1 (Ценообразующий)</t>
  </si>
  <si>
    <t xml:space="preserve">K3 = 0.001 (Ценообразующий)</t>
  </si>
  <si>
    <t xml:space="preserve">3</t>
  </si>
  <si>
    <t xml:space="preserve">Составление и вычерчивание плана границ землепользования</t>
  </si>
  <si>
    <t xml:space="preserve">СЦ7.13-075-01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Часть IV, Глава 11. Землеустроительные работы по оформлению документов на право пользования землей. Таблица 75. Составление свидетельств на право пользования (владения) землей. Составление и вычерчивание плана границ землепользования
A = 355.0 тыс.руб; B = 22.0 тыс.руб;
X1 = 1 (объект);</t>
  </si>
  <si>
    <t xml:space="preserve">(355 тыс.руб * 1  * 1 * 0,10000225 * 1,2 + 22 тыс.руб * 0,000005  * 1,5 * 1,60) * 20,60734014 * 1,99 * 0,001</t>
  </si>
  <si>
    <t xml:space="preserve">Объектом считается территория, находящаяся в пользовании одного землепользователя и расположенная в одном массиве. При иных условиях вводится коэффициент: К = 1,0 + 0,15(n - 1)</t>
  </si>
  <si>
    <t xml:space="preserve">Ka1 = 1, n=1 (количество обособленных массивов)
Прим. к табл.75 п.1 (Ценообразующий)</t>
  </si>
  <si>
    <t xml:space="preserve">Для условий, при которых площадь территории составляет менее 2,0 тыс.га, водится понижающий коэффициент: К = 1,0 - 0,45(2 - n)</t>
  </si>
  <si>
    <t xml:space="preserve">Ka2 = 0,10000225, n=0,000005 (площадь территории, тыс. га)
Прим. к табл.75 п.2 (Ценообразующий)</t>
  </si>
  <si>
    <t xml:space="preserve">При участии проектной организации в согласовании и утверждении плана границ вводится коэффициент: К = 1,0 + 0,10(n - 1)</t>
  </si>
  <si>
    <t xml:space="preserve">Ka3 = 1,2, n=3 (количество организаций (инстанций), с которыми производится согласование и утверждение проектного плана)
Прим. к табл.75 п.8 (Ценообразующий)</t>
  </si>
  <si>
    <t xml:space="preserve">Для условий, при которых на 1 км границы приходится более 5 точек, имеющих геоданные, вводится повышающий коэффициент: К = 1,0 + 0,10(n - 5)</t>
  </si>
  <si>
    <t xml:space="preserve">Kb1 = 1,5, n=10 (количество точек с геоданными в расчете на 1 км границы)
Прим. к табл.75 п.3 (Ценообразующий)</t>
  </si>
  <si>
    <t xml:space="preserve">Составление плана в масштабе 1:500</t>
  </si>
  <si>
    <t xml:space="preserve">Kb2 = 1.60
Прим. к табл.75 п.6 (Ценообразующий)</t>
  </si>
  <si>
    <t xml:space="preserve">K1 = 1.99
Приложение 1 (Ценообразующий)</t>
  </si>
  <si>
    <t xml:space="preserve">K2 = 0.001 (Ценообразующий)</t>
  </si>
  <si>
    <t xml:space="preserve">4</t>
  </si>
  <si>
    <t xml:space="preserve">Запрос сведений Государственного кадастра недвижимости: кадастровый план территории</t>
  </si>
  <si>
    <t xml:space="preserve">5220 руб.</t>
  </si>
  <si>
    <t xml:space="preserve">3*5,22</t>
  </si>
  <si>
    <t xml:space="preserve">5</t>
  </si>
  <si>
    <r>
      <rPr>
        <b val="true"/>
        <sz val="10"/>
        <rFont val="Arial"/>
        <family val="2"/>
        <charset val="204"/>
      </rPr>
      <t xml:space="preserve">Сопровождение материалов в надзорных службах и органах исполнительной власти               </t>
    </r>
    <r>
      <rPr>
        <sz val="10"/>
        <rFont val="Arial"/>
        <family val="2"/>
        <charset val="204"/>
      </rPr>
      <t xml:space="preserve">(применительно)</t>
    </r>
  </si>
  <si>
    <t xml:space="preserve">СЦ7.13-077-01 Сборник цен и общественно необходимых затрат труда (ОНЗТ) на изготовление проектной и изыскательской продукции землеустройства, земельного кадастра и мониторинга земель. 1996 г.  Глава 19. Контроль за освоением проектов и использованием земель. Таблица 122. Описание и согласование границ землепользований
Кb = 0,08</t>
  </si>
  <si>
    <t xml:space="preserve">0,08*1,1*0,038</t>
  </si>
  <si>
    <t xml:space="preserve">Цены рассчитаны на согласование материалов землеустроительного дела с одним учреждением (инвестицией). При ином их количестве вводится коэффициент: К = 1,0 + 0,050(n — 1)</t>
  </si>
  <si>
    <t xml:space="preserve">Kb = 1,1, n = 3 (количество организаций (инстанций), с которыми производится согласование и утверждение проектного плана)
Прим. к табл.75 п.8 (Ценообразующий)</t>
  </si>
  <si>
    <t xml:space="preserve">6</t>
  </si>
  <si>
    <t xml:space="preserve">Итого по смете:</t>
  </si>
  <si>
    <t xml:space="preserve">Индекс-дефлятор на 2025 год</t>
  </si>
  <si>
    <t xml:space="preserve">7</t>
  </si>
  <si>
    <t xml:space="preserve">Всего по смете:</t>
  </si>
  <si>
    <t xml:space="preserve">Сумма от п.5</t>
  </si>
  <si>
    <t xml:space="preserve">Примечание:</t>
  </si>
  <si>
    <t xml:space="preserve">Общая стоимость проектно-изыскательских работ по объекту не должна превышать показатели, </t>
  </si>
  <si>
    <t xml:space="preserve">установленные письмами от 30.09.2019 № 07-02-13-285/1769 и от 26.04.2023 №02-05-13/1044:</t>
  </si>
  <si>
    <t xml:space="preserve">для ВЛ, КЛ – 6 %; для ТП, ПС – 4 %; </t>
  </si>
  <si>
    <t xml:space="preserve">для распределительных сетей 6-10/0,4 кВ – при строительстве 5 % </t>
  </si>
  <si>
    <t xml:space="preserve">при реконструкции существующих сетей 4 %, от итога глав 1-9 сводного сметного расчета.</t>
  </si>
  <si>
    <t xml:space="preserve">СМЕТА № 5</t>
  </si>
  <si>
    <t xml:space="preserve">Объект:"Переустройство (вынос) участка ВЛ 35 кВ "Спутник-Угловая" для строительства жилого микрорайона в районе ул. Рыбацкая, 56 в г. Владивостоке"</t>
  </si>
  <si>
    <t xml:space="preserve">Наименование предприятия, здания, сооружения, стадии проектирования, этапа, вида проектных</t>
  </si>
  <si>
    <t xml:space="preserve">Инженерно-геодезические изыскания по уточнению границ объекта ВЛ 35 кВ </t>
  </si>
  <si>
    <t xml:space="preserve">1. Протяженность кабельно-воздушного участка  0,76км </t>
  </si>
  <si>
    <t xml:space="preserve">2. Габариты линии: 5320 кв.м= 760*7</t>
  </si>
  <si>
    <t xml:space="preserve">Составлена в ценах по состоянию на 1 кв. 2020 год</t>
  </si>
  <si>
    <t xml:space="preserve">Характеристика предприятия,
здания, сооружения или вид работ</t>
  </si>
  <si>
    <t xml:space="preserve">Номер частей, глав, таблиц, параграфов и пунктов указаний к разделу справочника базовых цен на проектные и изыскательские работы для строителей</t>
  </si>
  <si>
    <t xml:space="preserve">Расчет стоимости: (a+bx)*Kj или (стоимость строительно-монтажных работ)*проц./ 100 или количество * цена, руб.</t>
  </si>
  <si>
    <t xml:space="preserve">Стоимость работ, 
руб.</t>
  </si>
  <si>
    <t xml:space="preserve">Раздел 1. Топографические работы</t>
  </si>
  <si>
    <t xml:space="preserve">КВЛ 35 кВ </t>
  </si>
  <si>
    <t xml:space="preserve">Создание инженерно-топографического плана на застроенной территории, масштаб съемки 1:500, высота сечения рельефа 0,25 м: 3 категории сложности - полевые работы,
0,532(га)</t>
  </si>
  <si>
    <t xml:space="preserve">СБЦ "Инженерно-геодезические изыскания (2004)" табл.9 п.1-2-1
(СБЦ102-9-1-2-1) </t>
  </si>
  <si>
    <t xml:space="preserve">(4991*0,532)*(1+(0,15+0,15))*4,40</t>
  </si>
  <si>
    <t xml:space="preserve">ОУ п.8д таб.3 При выполнении изысканий в районах, для которых установлены районные коэффициенты к заработной плате: 1,3 К=1,15;</t>
  </si>
  <si>
    <t xml:space="preserve"> </t>
  </si>
  <si>
    <t xml:space="preserve">ОУ п.8е При выполнении изысканий, производящим выплаты, связанные с предоставлением льгот лицам, работающим в районах Крайнего Севера и приравненных к ним местностям, а также в других районах, установленных действующим законодательством К=1,15;</t>
  </si>
  <si>
    <t xml:space="preserve">Изыскания Кинф=4,40, Письмо Минстроя России № 5414-ИФ/09 от 19.02.2020 г.</t>
  </si>
  <si>
    <t xml:space="preserve">Создание инженерно-топографического плана на застроенной территории, масштаб съемки 1:500, высота сечения рельефа 0,25 м: 3 категории сложности - камеральные работы,
0,532 (га) </t>
  </si>
  <si>
    <t xml:space="preserve">СБЦ "Инженерно-геодезические изыскания (2004)" табл.9 п.1-2-2
(СБЦ102-9-1-2-2) </t>
  </si>
  <si>
    <t xml:space="preserve">(1692*0,532)*(1+(0,15+0,15))*4,40</t>
  </si>
  <si>
    <t xml:space="preserve">Итоги по смете:</t>
  </si>
  <si>
    <t xml:space="preserve">   Итого Поз. 1-2</t>
  </si>
  <si>
    <t xml:space="preserve">   ВСЕГО по смете</t>
  </si>
  <si>
    <t xml:space="preserve">Итого по расчету в ценах 2021 г. (k=1,037)</t>
  </si>
  <si>
    <t xml:space="preserve">Итого по расчету в ценах 2022 г. (k=1,037)</t>
  </si>
  <si>
    <t xml:space="preserve"> А.В.Трусова</t>
  </si>
  <si>
    <t xml:space="preserve">Расчет стоимости объекта  по укрупненным нормативам цены типовых технологических решений </t>
  </si>
  <si>
    <t xml:space="preserve">        Расчет произведен согласно Укрупненным нормативам цены типовых технологических решений капстроительства объектов электроэнергетики в части объектов ЭСХ, утвержденным приказом Минэнерго России №75 от 08.02.2016.</t>
  </si>
  <si>
    <t xml:space="preserve">        Для перевода в цены 2018 года использованы индексы-дефляторы Минэкономразвития РФ.</t>
  </si>
  <si>
    <t xml:space="preserve">"Переустройство (вынос) участков КВЛ 35 кВ "Залив - Орлиная с отпайкой на ПС Телецентр" / КВЛ 35 кВ "Залив-Голубинка с отпайкой на ПС Телецентр"</t>
  </si>
  <si>
    <t xml:space="preserve">Ед.изм.</t>
  </si>
  <si>
    <t xml:space="preserve">Кол-во</t>
  </si>
  <si>
    <t xml:space="preserve">Цена за ед. объема, в ценах 01.01.2015,  руб.</t>
  </si>
  <si>
    <t xml:space="preserve">Общая стоимость в ценах 01.01.2015, руб.</t>
  </si>
  <si>
    <t xml:space="preserve">Раздел 1. Демонтаж ВЛ-35 кВ </t>
  </si>
  <si>
    <t xml:space="preserve">ВЛ 35кВ 2 цепи, М-70</t>
  </si>
  <si>
    <t xml:space="preserve">М2-03</t>
  </si>
  <si>
    <t xml:space="preserve">1 км</t>
  </si>
  <si>
    <t xml:space="preserve">Итого по разделу 1 </t>
  </si>
  <si>
    <t xml:space="preserve">Раздел 2. Переустройство(вынос) КВЛ-35 кВ </t>
  </si>
  <si>
    <t xml:space="preserve">ПИР КЛ 35 кВ </t>
  </si>
  <si>
    <t xml:space="preserve">П5-02</t>
  </si>
  <si>
    <t xml:space="preserve">Переход через дорогу , 2 цепи (+резерв)</t>
  </si>
  <si>
    <t xml:space="preserve">Б2-01</t>
  </si>
  <si>
    <t xml:space="preserve">1км</t>
  </si>
  <si>
    <t xml:space="preserve">ВЛ 35кВ 2 цепи, АС 150мм2</t>
  </si>
  <si>
    <t xml:space="preserve">Л5-04</t>
  </si>
  <si>
    <t xml:space="preserve">Опора анкерная одностоечная У35-2+5</t>
  </si>
  <si>
    <t xml:space="preserve">Л3-03-2</t>
  </si>
  <si>
    <t xml:space="preserve">КЛ 35кВ в двухцепном исполнении, сеч 240мм2 (+резерв)</t>
  </si>
  <si>
    <t xml:space="preserve">К1-08-4</t>
  </si>
  <si>
    <t xml:space="preserve">Итого по разделам  1,2 </t>
  </si>
  <si>
    <t xml:space="preserve">Итого в ценах на 2015 год (индекс Минэкономразвития К=1,143)</t>
  </si>
  <si>
    <t xml:space="preserve">Итого в ценах на 2016 год (индекс Минэкономразвития К=1,063)</t>
  </si>
  <si>
    <t xml:space="preserve">Итого в ценах на 2017 год (индекс Минэкономразвития К=1,044)</t>
  </si>
  <si>
    <t xml:space="preserve">Итого в ценах на 2018 год (индекс Минэкономразвития К=1,046)</t>
  </si>
  <si>
    <t xml:space="preserve">Итого в ценах на 2019 год (индекс Минэкономразвития К=1,043)</t>
  </si>
  <si>
    <t xml:space="preserve">НДС 20%</t>
  </si>
  <si>
    <t xml:space="preserve">Всего в ценах 2019 года</t>
  </si>
  <si>
    <t xml:space="preserve">Смета № 1.2</t>
  </si>
  <si>
    <t xml:space="preserve">Объект:"Реконструкция КВЛ 35 кВ "Залив - Орлиная с отпайкой на ПС Телецентр" / КВЛ 35 кВ "Залив-Голубинка с отпайкой на ПС Телецентр"</t>
  </si>
  <si>
    <r>
      <rPr>
        <sz val="11"/>
        <rFont val="Times New Roman"/>
        <family val="1"/>
        <charset val="204"/>
      </rPr>
      <t xml:space="preserve">Смета составлена по ОНТЗ Роскомзема 1996 г</t>
    </r>
    <r>
      <rPr>
        <sz val="10"/>
        <rFont val="Times New Roman"/>
        <family val="1"/>
        <charset val="204"/>
      </rPr>
      <t xml:space="preserve">.</t>
    </r>
  </si>
  <si>
    <t xml:space="preserve">табл. 74</t>
  </si>
  <si>
    <t xml:space="preserve">n</t>
  </si>
  <si>
    <t xml:space="preserve">категория сложности</t>
  </si>
  <si>
    <t xml:space="preserve">"а"</t>
  </si>
  <si>
    <t xml:space="preserve">объект</t>
  </si>
  <si>
    <t xml:space="preserve">"в"</t>
  </si>
  <si>
    <t xml:space="preserve">1 тыс. га</t>
  </si>
  <si>
    <t xml:space="preserve">К"а"=1,0-0,4(2-n) площадь &lt; 2 тыс. га</t>
  </si>
  <si>
    <t xml:space="preserve">К"а"</t>
  </si>
  <si>
    <t xml:space="preserve">Прим.2</t>
  </si>
  <si>
    <t xml:space="preserve">Кприродно-экономич.     2,22</t>
  </si>
  <si>
    <t xml:space="preserve">Кприр.экон.</t>
  </si>
  <si>
    <t xml:space="preserve">П.14</t>
  </si>
  <si>
    <t xml:space="preserve">С=(а*x1+в*х2)*Кпр.эк.=</t>
  </si>
  <si>
    <t xml:space="preserve">2.Нанесение на плановую основу границ землепользования 0,63 км</t>
  </si>
  <si>
    <t xml:space="preserve">табл. 42</t>
  </si>
  <si>
    <t xml:space="preserve">землепользование</t>
  </si>
  <si>
    <t xml:space="preserve">10 км границы</t>
  </si>
  <si>
    <t xml:space="preserve">К"в"=1,0+0,07(n-5) кол. точек на 1 км границы</t>
  </si>
  <si>
    <t xml:space="preserve">К"в"</t>
  </si>
  <si>
    <t xml:space="preserve">Прим.1</t>
  </si>
  <si>
    <t xml:space="preserve">К"а"=1,0-0,04(20-n) протяж. гр. &lt; 20 км</t>
  </si>
  <si>
    <t xml:space="preserve">К"в"=1,35, схема в М 1:500</t>
  </si>
  <si>
    <t xml:space="preserve">Прим.6</t>
  </si>
  <si>
    <t xml:space="preserve">Кприродно-экономич.    </t>
  </si>
  <si>
    <t xml:space="preserve">табл. 75</t>
  </si>
  <si>
    <t xml:space="preserve">1 тыс.га территории</t>
  </si>
  <si>
    <t xml:space="preserve">К"а"=1.0-0.45*(2-n), пл-дь &lt; 2 тыс. га</t>
  </si>
  <si>
    <t xml:space="preserve">К"в"=1,0+0,10(n-5), кол. точек на 1 км границы</t>
  </si>
  <si>
    <t xml:space="preserve">Прим.3</t>
  </si>
  <si>
    <t xml:space="preserve">К"в"=1,5, схема в М 1:500</t>
  </si>
  <si>
    <t xml:space="preserve">Кприродно-экономич.   </t>
  </si>
  <si>
    <t xml:space="preserve">С=(а*x1+в*х2)*Кпр.эк=</t>
  </si>
  <si>
    <t xml:space="preserve">ИТОГО в ценах 2020 г.
Коэффициент-дефлятор на 2020 год к ценам сборника ОНЗТ  (Приказ Минэкономразвития от 21.10.2019 №684)</t>
  </si>
  <si>
    <t xml:space="preserve">Запрос сведений Государственного кадастра недвижимости в электронном виде: КПТ - 1 шт., ЕГРН - 3</t>
  </si>
  <si>
    <t xml:space="preserve">Всего</t>
  </si>
  <si>
    <t xml:space="preserve">Смета №2.1</t>
  </si>
  <si>
    <t xml:space="preserve">на инженерно-геодезические изыскания</t>
  </si>
  <si>
    <t xml:space="preserve">Объект:"ВЛ 35 кВ "ВТЭЦ-1-ТЦ-ГОЛУБИНКА"</t>
  </si>
  <si>
    <t xml:space="preserve">Изготовление технического плана "КВЛ 35 кВ "ВТЭЦ-1-ТЦ-ГОЛУБИНКА"</t>
  </si>
  <si>
    <t xml:space="preserve">Сметный расчет составлен по следующим документам: Справочник базовых цен на инженерные изыскания для строительства. Инженерно-геодезические изыскания. 2004 г.</t>
  </si>
  <si>
    <t xml:space="preserve">Смета рассчитана на  земельный участок  под КВЛ 35 кВ</t>
  </si>
  <si>
    <t xml:space="preserve">Протяженность участка отведенного под строительство  2,93 км ( КЛ 310 м, ВЛ 2620м)</t>
  </si>
  <si>
    <t xml:space="preserve">Наименование работ и затрат</t>
  </si>
  <si>
    <t xml:space="preserve">Обоснование стоимости</t>
  </si>
  <si>
    <t xml:space="preserve">Стоимость, руб.</t>
  </si>
  <si>
    <t xml:space="preserve">Раздел</t>
  </si>
  <si>
    <t xml:space="preserve">Полевые работы</t>
  </si>
  <si>
    <t xml:space="preserve">Изыскания линий электропередачи и связи: воздушные линии электропередачи напряжением 35-110 кВ. Категория сложности II</t>
  </si>
  <si>
    <t xml:space="preserve">СБЦи5.6_0-3-15-2-2-1 Часть I, Глава 3, Таблица 15.п. п.2</t>
  </si>
  <si>
    <t xml:space="preserve">A * Количество
7075 руб * 2,93</t>
  </si>
  <si>
    <t xml:space="preserve">1.3</t>
  </si>
  <si>
    <t xml:space="preserve">Всего Полевые работы:</t>
  </si>
  <si>
    <t xml:space="preserve">Сумма от п.1.2</t>
  </si>
  <si>
    <t xml:space="preserve">Камеральные работы</t>
  </si>
  <si>
    <t xml:space="preserve">СБЦи5.6_0-3-15-2-2-2 Часть I, Глава 3, Таблица 15.п. п.2</t>
  </si>
  <si>
    <t xml:space="preserve">A * Количество
3410 руб * 2,93</t>
  </si>
  <si>
    <t xml:space="preserve">Итого Камеральные работы:</t>
  </si>
  <si>
    <t xml:space="preserve">Районная надбавка от камеральных работ. Районный коэффициент к зар. плате 1.2</t>
  </si>
  <si>
    <t xml:space="preserve">п.8д О.у. Табл.3</t>
  </si>
  <si>
    <t xml:space="preserve">Коэф - т 0.1 от п.2.2
9991,30 руб * 0.1</t>
  </si>
  <si>
    <t xml:space="preserve">Надбавка при выполнении изысканий в южных районах Дальнего Востока</t>
  </si>
  <si>
    <t xml:space="preserve">ОУ п. 8е</t>
  </si>
  <si>
    <t xml:space="preserve">Коэф - т 0.15 от п.2.2
9991,30 руб * 0.15</t>
  </si>
  <si>
    <t xml:space="preserve">Всего Камеральные работы:</t>
  </si>
  <si>
    <t xml:space="preserve">Сумма от п.2.2-2.4</t>
  </si>
  <si>
    <t xml:space="preserve">Прочие расходы</t>
  </si>
  <si>
    <t xml:space="preserve">3.1</t>
  </si>
  <si>
    <t xml:space="preserve">Расходы по внутреннему транспорту. Расстояние от базы до участка изысканий св. 5 до 10 км. Сметная стоимость полевых изыск.работ до 75 тыс.руб</t>
  </si>
  <si>
    <t xml:space="preserve">О.у. п.9 табл 4</t>
  </si>
  <si>
    <t xml:space="preserve">11.25% от п.1.3
20729,75 руб * 11.25 / 100</t>
  </si>
  <si>
    <t xml:space="preserve">3.3</t>
  </si>
  <si>
    <t xml:space="preserve">с учетом коэффициента для изысканий со сметной стоимостью до 30 тыс. руб. (К=2.5)</t>
  </si>
  <si>
    <t xml:space="preserve">О.у. п.13</t>
  </si>
  <si>
    <t xml:space="preserve">Коэф - т 2.5 и 6% от п.1.3, 3.1
(20729,75 + 2332,10) руб * 2.5 * 1 * 6 / 100</t>
  </si>
  <si>
    <t xml:space="preserve">3.4</t>
  </si>
  <si>
    <t xml:space="preserve">Районная надбавка от полевых работ. Районный коэффициент к зар. плате 1.3</t>
  </si>
  <si>
    <t xml:space="preserve">Коэф - т 0.15 от п.1.3, 3.1 - 3.3
(20729,75 + 7437,45) руб * 0.15</t>
  </si>
  <si>
    <t xml:space="preserve">3.5</t>
  </si>
  <si>
    <t xml:space="preserve">3.6</t>
  </si>
  <si>
    <t xml:space="preserve">Всего Прочие расходы:</t>
  </si>
  <si>
    <t xml:space="preserve">Сумма от п.3.1-3.5</t>
  </si>
  <si>
    <t xml:space="preserve">Индекс на 1 квартал 2020 года на изыскательские работы к уровню цен на 01.01.2001</t>
  </si>
  <si>
    <t xml:space="preserve">Письмо Минстроя России № 5414-ИФ/09 от 19.02.2020 г.</t>
  </si>
  <si>
    <t xml:space="preserve">Коэф - т 4.4 от п.4
40187,43 руб * 4.40</t>
  </si>
  <si>
    <t xml:space="preserve">Смета №2.2</t>
  </si>
  <si>
    <t xml:space="preserve">Объект:"Реконструкция ВЛ 35 кВ "ВТЭЦ-1-ТЦ-ИНСТРУМ.З-Д"</t>
  </si>
  <si>
    <t xml:space="preserve">Протяженность участка отведенного под строительство  2,36 км (КЛ 310 м, ВЛ 2050 м)</t>
  </si>
  <si>
    <t xml:space="preserve">A * Количество
7075 руб * 2,36</t>
  </si>
  <si>
    <t xml:space="preserve">A * Количество
3410 руб * 2,36</t>
  </si>
  <si>
    <t xml:space="preserve">Коэф - т 0.1 от п.2.2
8047,60 руб * 0.1</t>
  </si>
  <si>
    <t xml:space="preserve">Коэф - т 0.15 от п.2.2
8047,60 руб * 0.15</t>
  </si>
  <si>
    <t xml:space="preserve">11.25% от п.1.3
16697,00 руб * 11.25 / 100</t>
  </si>
  <si>
    <t xml:space="preserve">Коэф - т 2.5 и 6% от п.1.3, 3.1
(16697,00 + 1878,41) руб * 2.5 * 1 * 6 / 100</t>
  </si>
  <si>
    <t xml:space="preserve">Коэф - т 0.15 от п.1.3, 3.1 - 3.3
(16697,00 + 5990,57) руб * 0.15</t>
  </si>
  <si>
    <t xml:space="preserve">Коэф - т 4.4 от п.4
37829,74 руб * 4.40</t>
  </si>
  <si>
    <r>
      <rPr>
        <b val="true"/>
        <sz val="11"/>
        <rFont val="Times New Roman"/>
        <family val="1"/>
        <charset val="204"/>
      </rPr>
      <t xml:space="preserve">Смета составлена по ОНТЗ Роскомзема 1996 г</t>
    </r>
    <r>
      <rPr>
        <sz val="11"/>
        <rFont val="Times New Roman"/>
        <family val="1"/>
        <charset val="204"/>
      </rPr>
      <t xml:space="preserve">.</t>
    </r>
  </si>
  <si>
    <t xml:space="preserve">1.Площадью 18526 кв.м=(2930-310)*7+310*0,6= 1,8526 га</t>
  </si>
  <si>
    <t xml:space="preserve">2. Протяженность участка отведенного под строительство  2,93 км ( КЛ 310 м, ВЛ 2620м)</t>
  </si>
  <si>
    <t xml:space="preserve">Составлена в ценах по состоянию на 4 кв. 2019 год</t>
  </si>
  <si>
    <t xml:space="preserve">1. Подготовительные работы</t>
  </si>
  <si>
    <t xml:space="preserve">1 тыс. га общей площади</t>
  </si>
  <si>
    <t xml:space="preserve">К"в"=1,0-0,40(2-n)площадь &lt; 2 га</t>
  </si>
  <si>
    <t xml:space="preserve">С=(а*x1+в*х2)*Кпр.эк.*Кврг=</t>
  </si>
  <si>
    <t xml:space="preserve">2. Описание и согласование границ землепользования</t>
  </si>
  <si>
    <t xml:space="preserve">табл. 77</t>
  </si>
  <si>
    <t xml:space="preserve">1 км границы</t>
  </si>
  <si>
    <t xml:space="preserve">К"а"=1.0-0.02*(40-n) дл. &lt; 40 км</t>
  </si>
  <si>
    <t xml:space="preserve">К"в"=1,0+0,05(n-1) кол. меж. зн.</t>
  </si>
  <si>
    <t xml:space="preserve">Прим.4</t>
  </si>
  <si>
    <r>
      <rPr>
        <b val="true"/>
        <sz val="10"/>
        <rFont val="Times New Roman"/>
        <family val="1"/>
        <charset val="204"/>
      </rPr>
      <t xml:space="preserve">1,5; </t>
    </r>
    <r>
      <rPr>
        <sz val="10"/>
        <rFont val="Times New Roman"/>
        <family val="1"/>
        <charset val="204"/>
      </rPr>
      <t xml:space="preserve"> Сличение координат</t>
    </r>
  </si>
  <si>
    <t xml:space="preserve">Прим.7</t>
  </si>
  <si>
    <t xml:space="preserve">3. Вычисление общей площади землепользования </t>
  </si>
  <si>
    <t xml:space="preserve">табл. 35</t>
  </si>
  <si>
    <t xml:space="preserve">1 тыс.га общей площади</t>
  </si>
  <si>
    <t xml:space="preserve">К"а"=1.0-0.9*(1-n) пл-дь&lt;1тыс.га</t>
  </si>
  <si>
    <t xml:space="preserve">К"в"=1.0-0.7*(1-n) пл-дь&lt;1тыс.га</t>
  </si>
  <si>
    <t xml:space="preserve">К"а"=1.0+0,20*(n-1) кол. участков</t>
  </si>
  <si>
    <t xml:space="preserve">табл. 73</t>
  </si>
  <si>
    <t xml:space="preserve">К"а"=1.0-0.90*(1-n) пл-дь &lt; 1 тыс. га</t>
  </si>
  <si>
    <t xml:space="preserve">К"а"=1.0+0,10*(n-1) кол-во участков</t>
  </si>
  <si>
    <r>
      <rPr>
        <b val="true"/>
        <sz val="10"/>
        <rFont val="Times New Roman"/>
        <family val="1"/>
        <charset val="204"/>
      </rPr>
      <t xml:space="preserve">ИТОГО в ценах 2019 г.
</t>
    </r>
    <r>
      <rPr>
        <sz val="10"/>
        <rFont val="Times New Roman"/>
        <family val="1"/>
        <charset val="204"/>
      </rPr>
      <t xml:space="preserve">Коэффициент-дефлятор на 2019 год к ценам сборника ОНЗТ  (Приказ Минэкономразвития от 30.10.2018 №595)</t>
    </r>
  </si>
  <si>
    <t xml:space="preserve">Запрос сведений ГКН:  КВЗУ - 2 шт.</t>
  </si>
  <si>
    <t xml:space="preserve">2200</t>
  </si>
  <si>
    <t xml:space="preserve">Итого</t>
  </si>
  <si>
    <t xml:space="preserve">Проезд до объекта и обратно (до 25% от стоимости работ) П.7 Общих указаний ОНЗТ</t>
  </si>
  <si>
    <t xml:space="preserve">1.Площадью 14536 кв.м=(2360-310)*7+310*0,6=1,4536 га</t>
  </si>
  <si>
    <t xml:space="preserve">2. Протяженность участка отведенного под строительство  2,36 км (КЛ 310 м, ВЛ 2050 м)</t>
  </si>
  <si>
    <t xml:space="preserve">С М Е Т А №2.3</t>
  </si>
  <si>
    <t xml:space="preserve">Объект: "ВЛ 35 кВ "ВТЭЦ-1-ТЦ-ГОЛУБИНКА</t>
  </si>
  <si>
    <t xml:space="preserve">1.Площадью 97746 кв.м=(2930-310)*37+310*2,6= 9,7746 га</t>
  </si>
  <si>
    <t xml:space="preserve">3.Размер охранной зоны ЛЭП 35 кВ 97746 кв.м=(2930-310)*37+310*(0,6+1+1)</t>
  </si>
  <si>
    <t xml:space="preserve">Ширина охранной зоны ЛЭП 35 кВ =3,5*2 (траверса)+15*2=37 м</t>
  </si>
  <si>
    <t xml:space="preserve">Характеристика сооружения или виды работ</t>
  </si>
  <si>
    <t xml:space="preserve">№№ частей, глав, таблиц пар-ов и пунктов указаний к разделу или главе сборников</t>
  </si>
  <si>
    <t xml:space="preserve">Стоимость, руб</t>
  </si>
  <si>
    <t xml:space="preserve">Вычисление общей площади землепользований</t>
  </si>
  <si>
    <t xml:space="preserve">Сборник цен и общественно необходимых затрат труда (ОНЗТ), изд. 1996 г.                                        Таб 35</t>
  </si>
  <si>
    <t xml:space="preserve">Объем:</t>
  </si>
  <si>
    <t xml:space="preserve">1 тыс.га огран-ий и обрем-ий</t>
  </si>
  <si>
    <t xml:space="preserve">1 тыс.га наложений 3-их лиц</t>
  </si>
  <si>
    <t xml:space="preserve">а</t>
  </si>
  <si>
    <t xml:space="preserve">руб.</t>
  </si>
  <si>
    <t xml:space="preserve">56хK2aхK4a=</t>
  </si>
  <si>
    <t xml:space="preserve">в</t>
  </si>
  <si>
    <t xml:space="preserve">34хSхK3в=</t>
  </si>
  <si>
    <t xml:space="preserve">К2а</t>
  </si>
  <si>
    <t xml:space="preserve">К=1,0-0,9х(1-n)</t>
  </si>
  <si>
    <t xml:space="preserve">К4а</t>
  </si>
  <si>
    <t xml:space="preserve">К=1+0,2х(1-n)</t>
  </si>
  <si>
    <t xml:space="preserve">К3в</t>
  </si>
  <si>
    <t xml:space="preserve">К=1,0-0,7х(1-n)</t>
  </si>
  <si>
    <t xml:space="preserve">Коэффициент к ценам с учетом природно-экономических особенностей территории</t>
  </si>
  <si>
    <t xml:space="preserve">ОНЗТ,  прил. 1</t>
  </si>
  <si>
    <t xml:space="preserve">Коэф. за неблагоприятный период</t>
  </si>
  <si>
    <t xml:space="preserve">ОНЗТ, прил. 5</t>
  </si>
  <si>
    <t xml:space="preserve">Всего:</t>
  </si>
  <si>
    <t xml:space="preserve">Подготовка Межевого плана по отводу земель</t>
  </si>
  <si>
    <t xml:space="preserve">Сборник цен и общественно необходимых затрат труда (ОНЗТ), изд. 1996 г.                                        Таб 73</t>
  </si>
  <si>
    <t xml:space="preserve">1363хК2ахК6ахК8ах1=</t>
  </si>
  <si>
    <t xml:space="preserve">3431хК4вхS=</t>
  </si>
  <si>
    <t xml:space="preserve">К=1,0-0,9х(1,0-n)</t>
  </si>
  <si>
    <t xml:space="preserve">К6а</t>
  </si>
  <si>
    <t xml:space="preserve">К=1,0+0,1х(1-n)</t>
  </si>
  <si>
    <t xml:space="preserve">К8а</t>
  </si>
  <si>
    <t xml:space="preserve">К=1,0+0,1х(3-n)</t>
  </si>
  <si>
    <t xml:space="preserve">К4в</t>
  </si>
  <si>
    <t xml:space="preserve">К=1,0+0,01х(5-n)</t>
  </si>
  <si>
    <t xml:space="preserve">Проезд до объекта и обратно (до 25% от стоиомсти работ) п.7 ОУ</t>
  </si>
  <si>
    <t xml:space="preserve">Составление и вычерчивание чертежа земельных участков</t>
  </si>
  <si>
    <t xml:space="preserve">Сборник цен и общественно необходимых затрат труда (ОНЗТ), изд. 1996 г.                                        Таб 75</t>
  </si>
  <si>
    <t xml:space="preserve">355хK1aхК2ахК4ахК5ахК8ах1=</t>
  </si>
  <si>
    <t xml:space="preserve">22х1хК5вхК6вхS=</t>
  </si>
  <si>
    <t xml:space="preserve">К1а</t>
  </si>
  <si>
    <t xml:space="preserve">К=1,0+0,15х(1-n)</t>
  </si>
  <si>
    <t xml:space="preserve">К=1,0-0,45х(2-n)</t>
  </si>
  <si>
    <t xml:space="preserve">К=1,0+0,05*n</t>
  </si>
  <si>
    <t xml:space="preserve">К5а</t>
  </si>
  <si>
    <t xml:space="preserve">К=1,0+0,1хn</t>
  </si>
  <si>
    <t xml:space="preserve">К=1,0+0,1х(5-n)</t>
  </si>
  <si>
    <t xml:space="preserve">К5в</t>
  </si>
  <si>
    <t xml:space="preserve">К6в</t>
  </si>
  <si>
    <t xml:space="preserve">К=1,6</t>
  </si>
  <si>
    <t xml:space="preserve">Описание и согласование границ землепользований</t>
  </si>
  <si>
    <t xml:space="preserve">Сборник цен и общественно необходимых затрат труда (ОНЗТ), изд. 1996 г.                                        Таб 77</t>
  </si>
  <si>
    <t xml:space="preserve">1 км. границы</t>
  </si>
  <si>
    <t xml:space="preserve">1 км. границы огр-ий и обр-ий</t>
  </si>
  <si>
    <t xml:space="preserve">1 км. границы налож-ий 3-их лиц</t>
  </si>
  <si>
    <t xml:space="preserve">882хК2ах1=</t>
  </si>
  <si>
    <t xml:space="preserve">11хК4вхК5вхК7вхS=</t>
  </si>
  <si>
    <t xml:space="preserve">К=1-0,02х(40-n) </t>
  </si>
  <si>
    <t xml:space="preserve">К=1,0+0,05х(5-n)</t>
  </si>
  <si>
    <t xml:space="preserve">К=1+0,1х(3-n)</t>
  </si>
  <si>
    <t xml:space="preserve">К7в</t>
  </si>
  <si>
    <t xml:space="preserve">К=1,5</t>
  </si>
  <si>
    <t xml:space="preserve">Сборник цен и общественно необходимых затрат труда (ОНЗТ), изд. 1996 г.                                        Прил. 12</t>
  </si>
  <si>
    <t xml:space="preserve">чел. дней</t>
  </si>
  <si>
    <t xml:space="preserve">200х1=</t>
  </si>
  <si>
    <t xml:space="preserve">Итого за землеустроительные работы:</t>
  </si>
  <si>
    <t xml:space="preserve">Итого:</t>
  </si>
  <si>
    <t xml:space="preserve">С М Е Т А № 2.4</t>
  </si>
  <si>
    <t xml:space="preserve"> Объект: "ВЛ 35 кВ "ВТЭЦ-1-ТЦ-ИНСТРУМ.З-Д" </t>
  </si>
  <si>
    <t xml:space="preserve">1.Площадью 76656 кв.м=(2360-310)*37+310*(0,6+1+1)=7,6656 га</t>
  </si>
  <si>
    <t xml:space="preserve">3.Размер охранной зоны ЛЭП 35 кВ 76656 кв.м=(2360-310)*37+310*(0,6+1+1)</t>
  </si>
  <si>
    <t xml:space="preserve">Характеристика сооружения или выды работ</t>
  </si>
  <si>
    <t xml:space="preserve">СМЕТА № 2.5</t>
  </si>
  <si>
    <t xml:space="preserve">Объект:"Реконструкция КВЛ 35 кВ "ВТЭЦ-1-ТЦ-ГОЛУБИНКА" / КВЛ 35 кВ  "ВТЭЦ-1-ТЦ-ИНСТРУМ.З-Д"</t>
  </si>
  <si>
    <t xml:space="preserve">1. Протяженность кабельно-воздушного участка  3,896 км </t>
  </si>
  <si>
    <t xml:space="preserve">в т.ч.</t>
  </si>
  <si>
    <t xml:space="preserve">- протяженность воздушного участка  3,586 км </t>
  </si>
  <si>
    <t xml:space="preserve">-протяженность кабельного участка 0,31 км </t>
  </si>
  <si>
    <t xml:space="preserve">-протяженность  совместного участка двух линий  1,805 км, в т.ч. кабельный участок 0,31 км</t>
  </si>
  <si>
    <t xml:space="preserve">2. Габариты линии: ((1805-310)*7+310*0,6)+((3896-1805)*7)</t>
  </si>
  <si>
    <t xml:space="preserve"> 25288 кв.м= ((1805-310)*7+310*0,6)+((3896-1805)*7)</t>
  </si>
  <si>
    <t xml:space="preserve">Создание инженерно-топографического плана на застроенной территории, масштаб съемки 1:500, высота сечения рельефа 0,25 м: 3 категории сложности - полевые работы,
2,5288(га)</t>
  </si>
  <si>
    <t xml:space="preserve">(4991*2,5288)*(1+(0,15+0,15))*4,40</t>
  </si>
  <si>
    <t xml:space="preserve">Создание инженерно-топографического плана на застроенной территории, масштаб съемки 1:500, высота сечения рельефа 0,25 м: 3 категории сложности - камеральные работы,
2,5288 (га) </t>
  </si>
  <si>
    <t xml:space="preserve">(1692*2,5288)*(1+(0,15+0,15))*4,40</t>
  </si>
</sst>
</file>

<file path=xl/styles.xml><?xml version="1.0" encoding="utf-8"?>
<styleSheet xmlns="http://schemas.openxmlformats.org/spreadsheetml/2006/main">
  <numFmts count="28">
    <numFmt numFmtId="164" formatCode="General"/>
    <numFmt numFmtId="165" formatCode="#,##0_р_.;[RED]\-#,##0_р_."/>
    <numFmt numFmtId="166" formatCode="_-* #,##0.00_р_-;\-* #,##0.00_р_-;_-* \-??_р_-;_-@_-"/>
    <numFmt numFmtId="167" formatCode="\$#,##0_);[RED]&quot;($&quot;#,##0\)"/>
    <numFmt numFmtId="168" formatCode="_(\$* #,##0.00_);_(\$* \(#,##0.00\);_(\$* \-??_);_(@_)"/>
    <numFmt numFmtId="169" formatCode="_-* #,##0.00&quot;р.&quot;_-;\-* #,##0.00&quot;р.&quot;_-;_-* \-??&quot;р.&quot;_-;_-@_-"/>
    <numFmt numFmtId="170" formatCode="0%"/>
    <numFmt numFmtId="171" formatCode="_-* #,##0_р_._-;\-* #,##0_р_._-;_-* \-_р_._-;_-@_-"/>
    <numFmt numFmtId="172" formatCode="#,##0.00_р_.;[RED]\-#,##0.00_р_."/>
    <numFmt numFmtId="173" formatCode="_-* #,##0.00_р_._-;\-* #,##0.00_р_._-;_-* \-??_р_._-;_-@_-"/>
    <numFmt numFmtId="174" formatCode="0"/>
    <numFmt numFmtId="175" formatCode="0.00"/>
    <numFmt numFmtId="176" formatCode="#,##0.00"/>
    <numFmt numFmtId="177" formatCode="@"/>
    <numFmt numFmtId="178" formatCode="#,##0.000"/>
    <numFmt numFmtId="179" formatCode="#,##0.0"/>
    <numFmt numFmtId="180" formatCode="0.000"/>
    <numFmt numFmtId="181" formatCode="General"/>
    <numFmt numFmtId="182" formatCode="0.000000"/>
    <numFmt numFmtId="183" formatCode="0.0000"/>
    <numFmt numFmtId="184" formatCode="0.00000"/>
    <numFmt numFmtId="185" formatCode="#,##0.00&quot;р.&quot;"/>
    <numFmt numFmtId="186" formatCode="0.0"/>
    <numFmt numFmtId="187" formatCode="0.0000000"/>
    <numFmt numFmtId="188" formatCode="0.00;[RED]0.00"/>
    <numFmt numFmtId="189" formatCode="#,##0.00000"/>
    <numFmt numFmtId="190" formatCode="0.0%"/>
    <numFmt numFmtId="191" formatCode="#,##0.0000"/>
  </numFmts>
  <fonts count="53">
    <font>
      <sz val="10"/>
      <color rgb="FF000000"/>
      <name val="Arial Cyr"/>
      <family val="2"/>
      <charset val="204"/>
    </font>
    <font>
      <sz val="10"/>
      <name val="Arial"/>
      <family val="0"/>
      <charset val="204"/>
    </font>
    <font>
      <sz val="10"/>
      <name val="Arial"/>
      <family val="0"/>
      <charset val="204"/>
    </font>
    <font>
      <sz val="10"/>
      <name val="Arial"/>
      <family val="0"/>
      <charset val="204"/>
    </font>
    <font>
      <sz val="12"/>
      <name val="Arial"/>
      <family val="2"/>
      <charset val="204"/>
    </font>
    <font>
      <sz val="10"/>
      <color rgb="FF000000"/>
      <name val="Arial"/>
      <family val="2"/>
      <charset val="204"/>
    </font>
    <font>
      <sz val="10"/>
      <name val="Times New Roman"/>
      <family val="1"/>
      <charset val="204"/>
    </font>
    <font>
      <sz val="10"/>
      <name val="Arial"/>
      <family val="2"/>
      <charset val="204"/>
    </font>
    <font>
      <sz val="10"/>
      <name val="Arial Cyr"/>
      <family val="0"/>
      <charset val="204"/>
    </font>
    <font>
      <sz val="10"/>
      <name val="Arial Cyr"/>
      <family val="2"/>
      <charset val="204"/>
    </font>
    <font>
      <sz val="11"/>
      <color rgb="FF000000"/>
      <name val="Calibri"/>
      <family val="2"/>
      <charset val="204"/>
    </font>
    <font>
      <sz val="11"/>
      <color rgb="FF000000"/>
      <name val="Times New Roman"/>
      <family val="1"/>
      <charset val="204"/>
    </font>
    <font>
      <sz val="11"/>
      <color rgb="FF2602BE"/>
      <name val="Times New Roman"/>
      <family val="1"/>
      <charset val="204"/>
    </font>
    <font>
      <b val="true"/>
      <sz val="11"/>
      <color rgb="FF000000"/>
      <name val="Times New Roman"/>
      <family val="1"/>
      <charset val="204"/>
    </font>
    <font>
      <sz val="12"/>
      <color rgb="FF000000"/>
      <name val="Times New Roman"/>
      <family val="1"/>
      <charset val="204"/>
    </font>
    <font>
      <sz val="10"/>
      <color rgb="FF000000"/>
      <name val="Times New Roman"/>
      <family val="1"/>
      <charset val="204"/>
    </font>
    <font>
      <i val="true"/>
      <sz val="11"/>
      <name val="Times New Roman"/>
      <family val="1"/>
      <charset val="204"/>
    </font>
    <font>
      <sz val="12"/>
      <name val="Times New Roman"/>
      <family val="1"/>
      <charset val="204"/>
    </font>
    <font>
      <b val="true"/>
      <sz val="18"/>
      <name val="Times New Roman"/>
      <family val="1"/>
      <charset val="204"/>
    </font>
    <font>
      <b val="true"/>
      <sz val="14"/>
      <name val="Times New Roman"/>
      <family val="1"/>
      <charset val="204"/>
    </font>
    <font>
      <sz val="14"/>
      <name val="Times New Roman"/>
      <family val="1"/>
      <charset val="204"/>
    </font>
    <font>
      <sz val="14"/>
      <color rgb="FF000000"/>
      <name val="Times New Roman"/>
      <family val="1"/>
      <charset val="204"/>
    </font>
    <font>
      <b val="true"/>
      <sz val="12"/>
      <color rgb="FF000000"/>
      <name val="Times New Roman"/>
      <family val="1"/>
      <charset val="204"/>
    </font>
    <font>
      <b val="true"/>
      <sz val="14"/>
      <color rgb="FF000000"/>
      <name val="Times New Roman"/>
      <family val="1"/>
      <charset val="204"/>
    </font>
    <font>
      <i val="true"/>
      <sz val="12"/>
      <color rgb="FF000000"/>
      <name val="Times New Roman"/>
      <family val="1"/>
      <charset val="204"/>
    </font>
    <font>
      <b val="true"/>
      <i val="true"/>
      <sz val="12"/>
      <color rgb="FF000000"/>
      <name val="Times New Roman"/>
      <family val="1"/>
      <charset val="204"/>
    </font>
    <font>
      <b val="true"/>
      <sz val="10"/>
      <color rgb="FF000000"/>
      <name val="Times New Roman"/>
      <family val="1"/>
      <charset val="204"/>
    </font>
    <font>
      <b val="true"/>
      <sz val="10"/>
      <color rgb="FFFF0000"/>
      <name val="Times New Roman"/>
      <family val="1"/>
      <charset val="204"/>
    </font>
    <font>
      <sz val="11"/>
      <name val="Times New Roman"/>
      <family val="1"/>
      <charset val="204"/>
    </font>
    <font>
      <b val="true"/>
      <i val="true"/>
      <sz val="10"/>
      <color rgb="FF000000"/>
      <name val="Times New Roman"/>
      <family val="1"/>
      <charset val="204"/>
    </font>
    <font>
      <b val="true"/>
      <i val="true"/>
      <sz val="11"/>
      <name val="Times New Roman"/>
      <family val="1"/>
      <charset val="204"/>
    </font>
    <font>
      <b val="true"/>
      <sz val="10"/>
      <name val="Times New Roman"/>
      <family val="1"/>
      <charset val="204"/>
    </font>
    <font>
      <sz val="9"/>
      <color rgb="FF000000"/>
      <name val="Times New Roman"/>
      <family val="1"/>
      <charset val="204"/>
    </font>
    <font>
      <b val="true"/>
      <sz val="9"/>
      <color rgb="FF000000"/>
      <name val="Times New Roman"/>
      <family val="1"/>
      <charset val="204"/>
    </font>
    <font>
      <i val="true"/>
      <sz val="10"/>
      <color rgb="FF000000"/>
      <name val="Times New Roman"/>
      <family val="1"/>
      <charset val="204"/>
    </font>
    <font>
      <i val="true"/>
      <sz val="9"/>
      <color rgb="FF000000"/>
      <name val="Times New Roman"/>
      <family val="1"/>
      <charset val="204"/>
    </font>
    <font>
      <sz val="8"/>
      <color rgb="FF000000"/>
      <name val="Times New Roman"/>
      <family val="1"/>
      <charset val="204"/>
    </font>
    <font>
      <sz val="9"/>
      <name val="Times New Roman"/>
      <family val="1"/>
      <charset val="204"/>
    </font>
    <font>
      <sz val="6"/>
      <name val="Arial"/>
      <family val="2"/>
      <charset val="204"/>
    </font>
    <font>
      <sz val="10"/>
      <color rgb="FF000000"/>
      <name val="Arial"/>
      <family val="2"/>
      <charset val="1"/>
    </font>
    <font>
      <b val="true"/>
      <sz val="10"/>
      <name val="Arial"/>
      <family val="2"/>
      <charset val="204"/>
    </font>
    <font>
      <sz val="9"/>
      <name val="Arial"/>
      <family val="2"/>
      <charset val="204"/>
    </font>
    <font>
      <b val="true"/>
      <sz val="12"/>
      <name val="Times New Roman"/>
      <family val="1"/>
      <charset val="204"/>
    </font>
    <font>
      <i val="true"/>
      <sz val="12"/>
      <color rgb="FFFF0000"/>
      <name val="Times New Roman"/>
      <family val="1"/>
      <charset val="204"/>
    </font>
    <font>
      <i val="true"/>
      <sz val="12"/>
      <name val="Times New Roman"/>
      <family val="1"/>
      <charset val="204"/>
    </font>
    <font>
      <b val="true"/>
      <sz val="11"/>
      <name val="Times New Roman"/>
      <family val="1"/>
      <charset val="204"/>
    </font>
    <font>
      <i val="true"/>
      <sz val="10"/>
      <name val="Times New Roman"/>
      <family val="1"/>
      <charset val="204"/>
    </font>
    <font>
      <i val="true"/>
      <sz val="9"/>
      <name val="Times New Roman"/>
      <family val="1"/>
      <charset val="204"/>
    </font>
    <font>
      <sz val="12"/>
      <color rgb="FF2602BE"/>
      <name val="Times New Roman"/>
      <family val="1"/>
      <charset val="204"/>
    </font>
    <font>
      <b val="true"/>
      <sz val="12"/>
      <color rgb="FF2602BE"/>
      <name val="Times New Roman"/>
      <family val="1"/>
      <charset val="204"/>
    </font>
    <font>
      <b val="true"/>
      <sz val="13"/>
      <name val="Times New Roman"/>
      <family val="1"/>
      <charset val="204"/>
    </font>
    <font>
      <sz val="10"/>
      <name val="Tahoma"/>
      <family val="2"/>
      <charset val="204"/>
    </font>
    <font>
      <b val="true"/>
      <i val="true"/>
      <sz val="12"/>
      <name val="Times New Roman"/>
      <family val="1"/>
      <charset val="204"/>
    </font>
  </fonts>
  <fills count="8">
    <fill>
      <patternFill patternType="none"/>
    </fill>
    <fill>
      <patternFill patternType="gray125"/>
    </fill>
    <fill>
      <patternFill patternType="solid">
        <fgColor rgb="FFFFFF00"/>
        <bgColor rgb="FFFFFF00"/>
      </patternFill>
    </fill>
    <fill>
      <patternFill patternType="solid">
        <fgColor rgb="FFFFFFFF"/>
        <bgColor rgb="FFFFFFCC"/>
      </patternFill>
    </fill>
    <fill>
      <patternFill patternType="solid">
        <fgColor rgb="FFCCFFFF"/>
        <bgColor rgb="FFBDFFF2"/>
      </patternFill>
    </fill>
    <fill>
      <patternFill patternType="solid">
        <fgColor rgb="FFCCFFCC"/>
        <bgColor rgb="FFBDFFF2"/>
      </patternFill>
    </fill>
    <fill>
      <patternFill patternType="solid">
        <fgColor rgb="FFFF99CC"/>
        <bgColor rgb="FFFF8080"/>
      </patternFill>
    </fill>
    <fill>
      <patternFill patternType="solid">
        <fgColor rgb="FFBDFFF2"/>
        <bgColor rgb="FFCCFFFF"/>
      </patternFill>
    </fill>
  </fills>
  <borders count="51">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top/>
      <bottom style="thin">
        <color rgb="FFD9D9D9"/>
      </bottom>
      <diagonal/>
    </border>
    <border diagonalUp="false" diagonalDown="false">
      <left style="thin"/>
      <right/>
      <top/>
      <bottom/>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thin"/>
      <top style="thin"/>
      <bottom style="thin">
        <color rgb="FFC0C0C0"/>
      </bottom>
      <diagonal/>
    </border>
    <border diagonalUp="false" diagonalDown="false">
      <left style="thin"/>
      <right style="thin"/>
      <top/>
      <bottom/>
      <diagonal/>
    </border>
    <border diagonalUp="false" diagonalDown="false">
      <left style="thin"/>
      <right style="thin"/>
      <top style="thin">
        <color rgb="FFC0C0C0"/>
      </top>
      <bottom style="thin">
        <color rgb="FFC0C0C0"/>
      </bottom>
      <diagonal/>
    </border>
    <border diagonalUp="false" diagonalDown="false">
      <left style="thin"/>
      <right/>
      <top style="thin">
        <color rgb="FFC0C0C0"/>
      </top>
      <bottom style="thin">
        <color rgb="FFC0C0C0"/>
      </bottom>
      <diagonal/>
    </border>
    <border diagonalUp="false" diagonalDown="false">
      <left style="thin"/>
      <right style="thin"/>
      <top/>
      <bottom style="thin">
        <color rgb="FFC0C0C0"/>
      </bottom>
      <diagonal/>
    </border>
    <border diagonalUp="false" diagonalDown="false">
      <left style="thin"/>
      <right/>
      <top/>
      <bottom style="thin">
        <color rgb="FFC0C0C0"/>
      </bottom>
      <diagonal/>
    </border>
    <border diagonalUp="false" diagonalDown="false">
      <left style="thin"/>
      <right style="thin"/>
      <top/>
      <bottom style="thin"/>
      <diagonal/>
    </border>
    <border diagonalUp="false" diagonalDown="false">
      <left style="thin"/>
      <right/>
      <top/>
      <bottom style="thin"/>
      <diagonal/>
    </border>
    <border diagonalUp="false" diagonalDown="false">
      <left/>
      <right/>
      <top/>
      <bottom style="thin"/>
      <diagonal/>
    </border>
    <border diagonalUp="false" diagonalDown="false">
      <left style="thin">
        <color rgb="FFFFFFFF"/>
      </left>
      <right style="thin">
        <color rgb="FFFFFFFF"/>
      </right>
      <top style="thin">
        <color rgb="FFFFFFFF"/>
      </top>
      <bottom style="thin">
        <color rgb="FFFFFFFF"/>
      </bottom>
      <diagonal/>
    </border>
    <border diagonalUp="false" diagonalDown="false">
      <left/>
      <right style="thin"/>
      <top style="thin"/>
      <bottom style="thin"/>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right/>
      <top style="medium"/>
      <bottom style="medium"/>
      <diagonal/>
    </border>
    <border diagonalUp="false" diagonalDown="false">
      <left/>
      <right style="medium"/>
      <top style="medium"/>
      <bottom style="medium"/>
      <diagonal/>
    </border>
    <border diagonalUp="false" diagonalDown="false">
      <left style="medium"/>
      <right style="thin"/>
      <top/>
      <bottom style="thin"/>
      <diagonal/>
    </border>
    <border diagonalUp="false" diagonalDown="false">
      <left/>
      <right style="medium"/>
      <top/>
      <bottom style="thin"/>
      <diagonal/>
    </border>
    <border diagonalUp="false" diagonalDown="false">
      <left style="medium"/>
      <right/>
      <top/>
      <bottom style="thin"/>
      <diagonal/>
    </border>
    <border diagonalUp="false" diagonalDown="false">
      <left/>
      <right style="medium"/>
      <top style="thin"/>
      <bottom style="thin"/>
      <diagonal/>
    </border>
    <border diagonalUp="false" diagonalDown="false">
      <left style="medium"/>
      <right/>
      <top style="thin"/>
      <bottom style="thin"/>
      <diagonal/>
    </border>
    <border diagonalUp="false" diagonalDown="false">
      <left style="thin"/>
      <right style="medium"/>
      <top style="thin"/>
      <bottom/>
      <diagonal/>
    </border>
    <border diagonalUp="false" diagonalDown="false">
      <left style="medium"/>
      <right/>
      <top style="thin"/>
      <bottom/>
      <diagonal/>
    </border>
    <border diagonalUp="false" diagonalDown="false">
      <left/>
      <right/>
      <top style="thin"/>
      <bottom/>
      <diagonal/>
    </border>
    <border diagonalUp="false" diagonalDown="false">
      <left/>
      <right style="thin"/>
      <top/>
      <bottom style="thin"/>
      <diagonal/>
    </border>
    <border diagonalUp="false" diagonalDown="false">
      <left/>
      <right style="thin"/>
      <top style="medium"/>
      <bottom style="medium"/>
      <diagonal/>
    </border>
    <border diagonalUp="false" diagonalDown="false">
      <left style="thin"/>
      <right style="medium"/>
      <top style="medium"/>
      <bottom style="medium"/>
      <diagonal/>
    </border>
    <border diagonalUp="false" diagonalDown="false">
      <left style="thin"/>
      <right style="thin"/>
      <top style="medium"/>
      <bottom style="thin"/>
      <diagonal/>
    </border>
    <border diagonalUp="false" diagonalDown="false">
      <left style="thin"/>
      <right style="medium"/>
      <top/>
      <bottom style="thin"/>
      <diagonal/>
    </border>
    <border diagonalUp="false" diagonalDown="false">
      <left style="medium"/>
      <right style="thin"/>
      <top style="thin"/>
      <bottom style="thin"/>
      <diagonal/>
    </border>
    <border diagonalUp="false" diagonalDown="false">
      <left style="thin"/>
      <right style="medium"/>
      <top style="thin"/>
      <bottom style="thin"/>
      <diagonal/>
    </border>
    <border diagonalUp="false" diagonalDown="false">
      <left style="thin"/>
      <right style="medium"/>
      <top style="thin"/>
      <bottom style="medium"/>
      <diagonal/>
    </border>
    <border diagonalUp="false" diagonalDown="false">
      <left style="medium"/>
      <right/>
      <top/>
      <bottom style="medium"/>
      <diagonal/>
    </border>
    <border diagonalUp="false" diagonalDown="false">
      <left/>
      <right/>
      <top/>
      <bottom style="medium"/>
      <diagonal/>
    </border>
    <border diagonalUp="false" diagonalDown="false">
      <left/>
      <right style="thin"/>
      <top/>
      <bottom style="medium"/>
      <diagonal/>
    </border>
    <border diagonalUp="false" diagonalDown="false">
      <left style="medium"/>
      <right/>
      <top/>
      <bottom/>
      <diagonal/>
    </border>
    <border diagonalUp="false" diagonalDown="false">
      <left style="medium"/>
      <right/>
      <top style="thin"/>
      <bottom style="medium"/>
      <diagonal/>
    </border>
    <border diagonalUp="false" diagonalDown="false">
      <left/>
      <right/>
      <top style="thin"/>
      <bottom style="medium"/>
      <diagonal/>
    </border>
    <border diagonalUp="false" diagonalDown="false">
      <left/>
      <right style="thin"/>
      <top style="thin"/>
      <bottom style="medium"/>
      <diagonal/>
    </border>
    <border diagonalUp="false" diagonalDown="false">
      <left style="medium"/>
      <right/>
      <top style="medium"/>
      <bottom style="medium"/>
      <diagonal/>
    </border>
    <border diagonalUp="false" diagonalDown="false">
      <left/>
      <right style="thin"/>
      <top/>
      <bottom/>
      <diagonal/>
    </border>
    <border diagonalUp="false" diagonalDown="false">
      <left/>
      <right style="medium"/>
      <top/>
      <bottom/>
      <diagonal/>
    </border>
    <border diagonalUp="false" diagonalDown="false">
      <left style="thin">
        <color rgb="FFFFFFFF"/>
      </left>
      <right style="thin">
        <color rgb="FFFFFFFF"/>
      </right>
      <top style="thin">
        <color rgb="FFFFFFFF"/>
      </top>
      <bottom/>
      <diagonal/>
    </border>
    <border diagonalUp="false" diagonalDown="false">
      <left/>
      <right style="thin"/>
      <top style="thin"/>
      <bottom/>
      <diagonal/>
    </border>
  </borders>
  <cellStyleXfs count="6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73"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 fillId="0" borderId="0" applyFont="true" applyBorder="true" applyAlignment="true" applyProtection="true">
      <alignment horizontal="general" vertical="bottom" textRotation="0" wrapText="false" indent="0" shrinkToFit="false"/>
      <protection locked="true" hidden="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left" vertical="top" textRotation="0" wrapText="false" indent="0" shrinkToFit="false"/>
      <protection locked="true" hidden="false"/>
    </xf>
    <xf numFmtId="169"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right" vertical="top" textRotation="0" wrapText="true" indent="0" shrinkToFit="false"/>
      <protection locked="true" hidden="false"/>
    </xf>
    <xf numFmtId="164" fontId="6" fillId="0" borderId="1" applyFont="true" applyBorder="true" applyAlignment="true" applyProtection="true">
      <alignment horizontal="center" vertical="bottom" textRotation="0" wrapText="tru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10"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false" applyAlignment="true" applyProtection="true">
      <alignment horizontal="general" vertical="bottom" textRotation="0" wrapText="false" indent="0" shrinkToFit="false"/>
      <protection locked="true" hidden="false"/>
    </xf>
    <xf numFmtId="164" fontId="7" fillId="0" borderId="0" applyFont="true" applyBorder="false" applyAlignment="true" applyProtection="true">
      <alignment horizontal="general" vertical="bottom" textRotation="0" wrapText="false" indent="0" shrinkToFit="false"/>
      <protection locked="true" hidden="false"/>
    </xf>
    <xf numFmtId="164" fontId="7" fillId="0" borderId="0" applyFont="true" applyBorder="false" applyAlignment="true" applyProtection="true">
      <alignment horizontal="general" vertical="bottom" textRotation="0" wrapText="false" indent="0" shrinkToFit="false"/>
      <protection locked="true" hidden="false"/>
    </xf>
    <xf numFmtId="170" fontId="0" fillId="0" borderId="0" applyFont="true" applyBorder="false" applyAlignment="true" applyProtection="false">
      <alignment horizontal="general" vertical="bottom" textRotation="0" wrapText="false" indent="0" shrinkToFit="false"/>
    </xf>
    <xf numFmtId="164" fontId="9"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center" vertical="bottom" textRotation="0" wrapText="false" indent="0" shrinkToFit="false"/>
      <protection locked="true" hidden="false"/>
    </xf>
    <xf numFmtId="171" fontId="0" fillId="0" borderId="0" applyFont="true" applyBorder="false" applyAlignment="true" applyProtection="false">
      <alignment horizontal="general" vertical="bottom" textRotation="0" wrapText="false" indent="0" shrinkToFit="false"/>
    </xf>
    <xf numFmtId="172" fontId="0" fillId="0" borderId="0" applyFont="true" applyBorder="false" applyAlignment="true" applyProtection="false">
      <alignment horizontal="general" vertical="bottom" textRotation="0" wrapText="false" indent="0" shrinkToFit="false"/>
    </xf>
    <xf numFmtId="173" fontId="0" fillId="0" borderId="0" applyFont="true" applyBorder="false" applyAlignment="true" applyProtection="false">
      <alignment horizontal="general" vertical="bottom" textRotation="0" wrapText="false" indent="0" shrinkToFit="false"/>
    </xf>
    <xf numFmtId="173"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left" vertical="top" textRotation="0" wrapText="false" indent="0" shrinkToFit="false"/>
      <protection locked="true" hidden="false"/>
    </xf>
  </cellStyleXfs>
  <cellXfs count="564">
    <xf numFmtId="164" fontId="0" fillId="0" borderId="0" xfId="0" applyFont="false" applyBorder="false" applyAlignment="false" applyProtection="false">
      <alignment horizontal="general" vertical="bottom" textRotation="0" wrapText="false" indent="0" shrinkToFit="false"/>
      <protection locked="true" hidden="false"/>
    </xf>
    <xf numFmtId="174" fontId="11" fillId="0" borderId="0" xfId="43" applyFont="true" applyBorder="false" applyAlignment="true" applyProtection="false">
      <alignment horizontal="center" vertical="bottom" textRotation="0" wrapText="false" indent="0" shrinkToFit="false"/>
      <protection locked="true" hidden="false"/>
    </xf>
    <xf numFmtId="164" fontId="11" fillId="0" borderId="0" xfId="43" applyFont="true" applyBorder="false" applyAlignment="false" applyProtection="false">
      <alignment horizontal="general" vertical="bottom" textRotation="0" wrapText="false" indent="0" shrinkToFit="false"/>
      <protection locked="true" hidden="false"/>
    </xf>
    <xf numFmtId="173" fontId="12" fillId="0" borderId="0" xfId="15" applyFont="true" applyBorder="true" applyAlignment="true" applyProtection="true">
      <alignment horizontal="general" vertical="bottom" textRotation="0" wrapText="false" indent="0" shrinkToFit="false"/>
      <protection locked="true" hidden="false"/>
    </xf>
    <xf numFmtId="174" fontId="13" fillId="0" borderId="0" xfId="43" applyFont="true" applyBorder="false" applyAlignment="true" applyProtection="false">
      <alignment horizontal="center" vertical="bottom" textRotation="0" wrapText="false" indent="0" shrinkToFit="false"/>
      <protection locked="true" hidden="false"/>
    </xf>
    <xf numFmtId="164" fontId="13" fillId="0" borderId="0" xfId="43" applyFont="true" applyBorder="false" applyAlignment="true" applyProtection="false">
      <alignment horizontal="center" vertical="bottom" textRotation="0" wrapText="false" indent="0" shrinkToFit="false"/>
      <protection locked="true" hidden="false"/>
    </xf>
    <xf numFmtId="164" fontId="11" fillId="0" borderId="0" xfId="43" applyFont="true" applyBorder="false" applyAlignment="true" applyProtection="false">
      <alignment horizontal="center" vertical="bottom" textRotation="0" wrapText="false" indent="0" shrinkToFit="false"/>
      <protection locked="true" hidden="false"/>
    </xf>
    <xf numFmtId="164" fontId="11" fillId="0" borderId="0" xfId="43" applyFont="true" applyBorder="false" applyAlignment="true" applyProtection="false">
      <alignment horizontal="right" vertical="bottom" textRotation="0" wrapText="false" indent="0" shrinkToFit="false"/>
      <protection locked="true" hidden="false"/>
    </xf>
    <xf numFmtId="164" fontId="13" fillId="0" borderId="0" xfId="43" applyFont="true" applyBorder="true" applyAlignment="true" applyProtection="false">
      <alignment horizontal="center" vertical="bottom" textRotation="0" wrapText="false" indent="0" shrinkToFit="false"/>
      <protection locked="true" hidden="false"/>
    </xf>
    <xf numFmtId="164" fontId="13" fillId="0" borderId="0" xfId="43" applyFont="true" applyBorder="true" applyAlignment="true" applyProtection="false">
      <alignment horizontal="center" vertical="bottom" textRotation="0" wrapText="true" indent="0" shrinkToFit="false"/>
      <protection locked="true" hidden="false"/>
    </xf>
    <xf numFmtId="174" fontId="11" fillId="0" borderId="0" xfId="43" applyFont="true" applyBorder="true" applyAlignment="true" applyProtection="false">
      <alignment horizontal="center" vertical="bottom" textRotation="0" wrapText="false" indent="0" shrinkToFit="false"/>
      <protection locked="true" hidden="false"/>
    </xf>
    <xf numFmtId="164" fontId="11" fillId="0" borderId="0" xfId="43" applyFont="true" applyBorder="true" applyAlignment="false" applyProtection="false">
      <alignment horizontal="general" vertical="bottom" textRotation="0" wrapText="false" indent="0" shrinkToFit="false"/>
      <protection locked="true" hidden="false"/>
    </xf>
    <xf numFmtId="174" fontId="11" fillId="0" borderId="1" xfId="43" applyFont="true" applyBorder="true" applyAlignment="true" applyProtection="false">
      <alignment horizontal="center" vertical="top" textRotation="0" wrapText="true" indent="0" shrinkToFit="false"/>
      <protection locked="true" hidden="false"/>
    </xf>
    <xf numFmtId="175" fontId="11" fillId="2" borderId="1" xfId="43" applyFont="true" applyBorder="true" applyAlignment="true" applyProtection="false">
      <alignment horizontal="center" vertical="top" textRotation="0" wrapText="true" indent="0" shrinkToFit="false"/>
      <protection locked="true" hidden="false"/>
    </xf>
    <xf numFmtId="175" fontId="14" fillId="2" borderId="1" xfId="43" applyFont="true" applyBorder="true" applyAlignment="true" applyProtection="false">
      <alignment horizontal="center" vertical="top" textRotation="0" wrapText="true" indent="0" shrinkToFit="false"/>
      <protection locked="true" hidden="false"/>
    </xf>
    <xf numFmtId="164" fontId="11" fillId="2" borderId="1" xfId="43" applyFont="true" applyBorder="true" applyAlignment="true" applyProtection="false">
      <alignment horizontal="center" vertical="bottom" textRotation="0" wrapText="false" indent="0" shrinkToFit="false"/>
      <protection locked="true" hidden="false"/>
    </xf>
    <xf numFmtId="175" fontId="11" fillId="2" borderId="1" xfId="43" applyFont="true" applyBorder="true" applyAlignment="true" applyProtection="false">
      <alignment horizontal="general" vertical="top" textRotation="0" wrapText="true" indent="0" shrinkToFit="false"/>
      <protection locked="true" hidden="false"/>
    </xf>
    <xf numFmtId="175" fontId="11" fillId="0" borderId="0" xfId="43" applyFont="true" applyBorder="false" applyAlignment="true" applyProtection="false">
      <alignment horizontal="general" vertical="top" textRotation="0" wrapText="true" indent="0" shrinkToFit="false"/>
      <protection locked="true" hidden="false"/>
    </xf>
    <xf numFmtId="176" fontId="11" fillId="2" borderId="1" xfId="43" applyFont="true" applyBorder="true" applyAlignment="true" applyProtection="false">
      <alignment horizontal="general" vertical="top" textRotation="0" wrapText="true" indent="0" shrinkToFit="false"/>
      <protection locked="true" hidden="false"/>
    </xf>
    <xf numFmtId="173" fontId="12" fillId="0" borderId="0" xfId="15" applyFont="true" applyBorder="true" applyAlignment="true" applyProtection="true">
      <alignment horizontal="general" vertical="top" textRotation="0" wrapText="true" indent="0" shrinkToFit="false"/>
      <protection locked="true" hidden="false"/>
    </xf>
    <xf numFmtId="174" fontId="11" fillId="0" borderId="0" xfId="43" applyFont="true" applyBorder="false" applyAlignment="true" applyProtection="false">
      <alignment horizontal="center" vertical="top" textRotation="0" wrapText="true" indent="0" shrinkToFit="false"/>
      <protection locked="true" hidden="false"/>
    </xf>
    <xf numFmtId="175" fontId="11" fillId="0" borderId="0" xfId="42" applyFont="true" applyBorder="false" applyAlignment="true" applyProtection="false">
      <alignment horizontal="general" vertical="top" textRotation="0" wrapText="true" indent="0" shrinkToFit="false"/>
      <protection locked="true" hidden="false"/>
    </xf>
    <xf numFmtId="164" fontId="11" fillId="0" borderId="0" xfId="42" applyFont="true" applyBorder="false" applyAlignment="true" applyProtection="false">
      <alignment horizontal="general" vertical="bottom" textRotation="0" wrapText="false" indent="0" shrinkToFit="false"/>
      <protection locked="true" hidden="false"/>
    </xf>
    <xf numFmtId="164" fontId="15" fillId="0" borderId="0" xfId="38" applyFont="true" applyBorder="false" applyAlignment="true" applyProtection="false">
      <alignment horizontal="general" vertical="bottom" textRotation="0" wrapText="false" indent="0" shrinkToFit="false"/>
      <protection locked="true" hidden="false"/>
    </xf>
    <xf numFmtId="164" fontId="11" fillId="0" borderId="0" xfId="42" applyFont="true" applyBorder="false" applyAlignment="false" applyProtection="false">
      <alignment horizontal="general" vertical="bottom" textRotation="0" wrapText="false" indent="0" shrinkToFit="false"/>
      <protection locked="true" hidden="false"/>
    </xf>
    <xf numFmtId="174" fontId="6" fillId="0" borderId="0" xfId="0" applyFont="true" applyBorder="false" applyAlignment="true" applyProtection="false">
      <alignment horizontal="center" vertical="bottom" textRotation="0" wrapText="false" indent="0" shrinkToFit="false"/>
      <protection locked="true" hidden="false"/>
    </xf>
    <xf numFmtId="175" fontId="11" fillId="0" borderId="0" xfId="42" applyFont="true" applyBorder="false" applyAlignment="true" applyProtection="false">
      <alignment horizontal="general" vertical="bottom" textRotation="0" wrapText="true" indent="0" shrinkToFit="false"/>
      <protection locked="true" hidden="false"/>
    </xf>
    <xf numFmtId="164" fontId="16"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true" applyProtection="false">
      <alignment horizontal="general" vertical="bottom" textRotation="0" wrapText="false" indent="0" shrinkToFit="false"/>
      <protection locked="true" hidden="false"/>
    </xf>
    <xf numFmtId="164" fontId="17" fillId="0" borderId="0" xfId="0" applyFont="true" applyBorder="false" applyAlignment="tru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76" fontId="6" fillId="0" borderId="0" xfId="0" applyFont="true" applyBorder="false" applyAlignment="false" applyProtection="false">
      <alignment horizontal="general" vertical="bottom" textRotation="0" wrapText="fals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8" fillId="0" borderId="0" xfId="31" applyFont="true" applyBorder="true" applyAlignment="true" applyProtection="false">
      <alignment horizontal="center" vertical="bottom" textRotation="0" wrapText="true" indent="0" shrinkToFit="false"/>
      <protection locked="true" hidden="false"/>
    </xf>
    <xf numFmtId="164" fontId="19" fillId="0" borderId="0" xfId="31" applyFont="true" applyBorder="false" applyAlignment="true" applyProtection="false">
      <alignment horizontal="center" vertical="bottom" textRotation="0" wrapText="true" indent="0" shrinkToFit="false"/>
      <protection locked="true" hidden="false"/>
    </xf>
    <xf numFmtId="164" fontId="20" fillId="0" borderId="0" xfId="31" applyFont="true" applyBorder="false" applyAlignment="true" applyProtection="false">
      <alignment horizontal="general" vertical="bottom" textRotation="0" wrapText="true" indent="0" shrinkToFit="false"/>
      <protection locked="true" hidden="false"/>
    </xf>
    <xf numFmtId="164" fontId="20" fillId="0" borderId="0" xfId="31" applyFont="true" applyBorder="false" applyAlignment="true" applyProtection="false">
      <alignment horizontal="center" vertical="bottom" textRotation="0" wrapText="true" indent="0" shrinkToFit="false"/>
      <protection locked="true" hidden="false"/>
    </xf>
    <xf numFmtId="164" fontId="19" fillId="3" borderId="0" xfId="31" applyFont="true" applyBorder="true" applyAlignment="true" applyProtection="false">
      <alignment horizontal="center" vertical="bottom" textRotation="0" wrapText="true" indent="0" shrinkToFit="false"/>
      <protection locked="true" hidden="false"/>
    </xf>
    <xf numFmtId="164" fontId="20" fillId="3" borderId="0" xfId="31" applyFont="true" applyBorder="true" applyAlignment="true" applyProtection="false">
      <alignment horizontal="left" vertical="bottom" textRotation="0" wrapText="true" indent="0" shrinkToFit="false"/>
      <protection locked="true" hidden="false"/>
    </xf>
    <xf numFmtId="164" fontId="21" fillId="3" borderId="1" xfId="31" applyFont="true" applyBorder="true" applyAlignment="true" applyProtection="false">
      <alignment horizontal="center" vertical="center" textRotation="0" wrapText="true" indent="0" shrinkToFit="false"/>
      <protection locked="true" hidden="false"/>
    </xf>
    <xf numFmtId="164" fontId="20" fillId="3" borderId="1" xfId="31" applyFont="true" applyBorder="true" applyAlignment="true" applyProtection="false">
      <alignment horizontal="center" vertical="center" textRotation="0" wrapText="true" indent="0" shrinkToFit="false"/>
      <protection locked="true" hidden="false"/>
    </xf>
    <xf numFmtId="164" fontId="22" fillId="2" borderId="1" xfId="31" applyFont="true" applyBorder="true" applyAlignment="true" applyProtection="false">
      <alignment horizontal="left" vertical="center" textRotation="0" wrapText="tru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77" fontId="14" fillId="2" borderId="1" xfId="31" applyFont="true" applyBorder="true" applyAlignment="true" applyProtection="false">
      <alignment horizontal="center" vertical="center" textRotation="0" wrapText="false" indent="0" shrinkToFit="false"/>
      <protection locked="true" hidden="false"/>
    </xf>
    <xf numFmtId="164" fontId="14" fillId="2" borderId="1" xfId="31" applyFont="true" applyBorder="true" applyAlignment="true" applyProtection="false">
      <alignment horizontal="left" vertical="center" textRotation="0" wrapText="true" indent="0" shrinkToFit="false"/>
      <protection locked="true" hidden="false"/>
    </xf>
    <xf numFmtId="164" fontId="14" fillId="2" borderId="2" xfId="31" applyFont="true" applyBorder="true" applyAlignment="true" applyProtection="false">
      <alignment horizontal="center" vertical="center" textRotation="0" wrapText="false" indent="0" shrinkToFit="false"/>
      <protection locked="true" hidden="false"/>
    </xf>
    <xf numFmtId="178" fontId="17" fillId="2" borderId="1" xfId="31" applyFont="true" applyBorder="true" applyAlignment="true" applyProtection="false">
      <alignment horizontal="right" vertical="center" textRotation="0" wrapText="false" indent="0" shrinkToFit="false"/>
      <protection locked="true" hidden="false"/>
    </xf>
    <xf numFmtId="178" fontId="15" fillId="2" borderId="0" xfId="0" applyFont="true" applyBorder="false" applyAlignment="false" applyProtection="false">
      <alignment horizontal="general" vertical="bottom" textRotation="0" wrapText="false" indent="0" shrinkToFit="false"/>
      <protection locked="true" hidden="false"/>
    </xf>
    <xf numFmtId="164" fontId="22" fillId="2" borderId="1" xfId="31" applyFont="true" applyBorder="true" applyAlignment="true" applyProtection="false">
      <alignment horizontal="left" vertical="center" textRotation="0" wrapText="false" indent="0" shrinkToFit="false"/>
      <protection locked="true" hidden="false"/>
    </xf>
    <xf numFmtId="164" fontId="22" fillId="3" borderId="2" xfId="31" applyFont="true" applyBorder="true" applyAlignment="true" applyProtection="false">
      <alignment horizontal="general" vertical="top" textRotation="0" wrapText="false" indent="0" shrinkToFit="false"/>
      <protection locked="true" hidden="false"/>
    </xf>
    <xf numFmtId="164" fontId="22" fillId="3" borderId="3" xfId="31" applyFont="true" applyBorder="true" applyAlignment="true" applyProtection="false">
      <alignment horizontal="general" vertical="top" textRotation="0" wrapText="false" indent="0" shrinkToFit="false"/>
      <protection locked="true" hidden="false"/>
    </xf>
    <xf numFmtId="176" fontId="22" fillId="3" borderId="1" xfId="31" applyFont="true" applyBorder="true" applyAlignment="true" applyProtection="false">
      <alignment horizontal="right" vertical="top" textRotation="0" wrapText="true" indent="0" shrinkToFit="false"/>
      <protection locked="true" hidden="false"/>
    </xf>
    <xf numFmtId="164" fontId="22" fillId="3" borderId="1" xfId="31" applyFont="true" applyBorder="true" applyAlignment="true" applyProtection="false">
      <alignment horizontal="left" vertical="top" textRotation="0" wrapText="false" indent="0" shrinkToFit="false"/>
      <protection locked="true" hidden="false"/>
    </xf>
    <xf numFmtId="164" fontId="22" fillId="3" borderId="2" xfId="31" applyFont="true" applyBorder="true" applyAlignment="true" applyProtection="false">
      <alignment horizontal="left" vertical="top" textRotation="0" wrapText="false" indent="0" shrinkToFit="false"/>
      <protection locked="true" hidden="false"/>
    </xf>
    <xf numFmtId="176" fontId="15" fillId="0" borderId="0" xfId="0" applyFont="true" applyBorder="false" applyAlignment="false" applyProtection="false">
      <alignment horizontal="general" vertical="bottom" textRotation="0" wrapText="false" indent="0" shrinkToFit="false"/>
      <protection locked="true" hidden="false"/>
    </xf>
    <xf numFmtId="164" fontId="20" fillId="0" borderId="0" xfId="31" applyFont="true" applyBorder="false" applyAlignment="false" applyProtection="false">
      <alignment horizontal="general" vertical="bottom" textRotation="0" wrapText="false" indent="0" shrinkToFit="false"/>
      <protection locked="true" hidden="false"/>
    </xf>
    <xf numFmtId="164" fontId="20" fillId="0" borderId="0" xfId="31" applyFont="true" applyBorder="false" applyAlignment="true" applyProtection="false">
      <alignment horizontal="center" vertical="bottom" textRotation="0" wrapText="false" indent="0" shrinkToFit="false"/>
      <protection locked="true" hidden="false"/>
    </xf>
    <xf numFmtId="175" fontId="14" fillId="0" borderId="0" xfId="42" applyFont="true" applyBorder="false" applyAlignment="true" applyProtection="false">
      <alignment horizontal="left" vertical="top"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4" fillId="0" borderId="4" xfId="0" applyFont="true" applyBorder="true" applyAlignment="true" applyProtection="false">
      <alignment horizontal="right" vertical="bottom" textRotation="0" wrapText="false" indent="0" shrinkToFit="false"/>
      <protection locked="true" hidden="false"/>
    </xf>
    <xf numFmtId="164" fontId="14" fillId="0" borderId="0" xfId="0" applyFont="true" applyBorder="false" applyAlignment="true" applyProtection="false">
      <alignment horizontal="right" vertical="bottom" textRotation="0" wrapText="false" indent="0" shrinkToFit="false"/>
      <protection locked="true" hidden="false"/>
    </xf>
    <xf numFmtId="175" fontId="14" fillId="0" borderId="0" xfId="42" applyFont="true" applyBorder="false" applyAlignment="true" applyProtection="false">
      <alignment horizontal="right" vertical="top" textRotation="0" wrapText="true" indent="0" shrinkToFit="false"/>
      <protection locked="true" hidden="false"/>
    </xf>
    <xf numFmtId="164" fontId="14" fillId="0" borderId="0" xfId="38" applyFont="true" applyBorder="false" applyAlignment="true" applyProtection="false">
      <alignment horizontal="general" vertical="bottom" textRotation="0" wrapText="false" indent="0" shrinkToFit="false"/>
      <protection locked="true" hidden="false"/>
    </xf>
    <xf numFmtId="164" fontId="14" fillId="0" borderId="0" xfId="38" applyFont="true" applyBorder="false" applyAlignment="true" applyProtection="false">
      <alignment horizontal="right" vertical="bottom" textRotation="0" wrapText="false" indent="0" shrinkToFit="false"/>
      <protection locked="true" hidden="false"/>
    </xf>
    <xf numFmtId="164" fontId="14" fillId="0" borderId="0" xfId="42" applyFont="true" applyBorder="false" applyAlignment="true" applyProtection="false">
      <alignment horizontal="right" vertical="bottom" textRotation="0" wrapText="false" indent="0" shrinkToFit="false"/>
      <protection locked="true" hidden="false"/>
    </xf>
    <xf numFmtId="164" fontId="14" fillId="0" borderId="0" xfId="42" applyFont="true" applyBorder="false" applyAlignment="true" applyProtection="false">
      <alignment horizontal="general" vertical="bottom" textRotation="0" wrapText="false" indent="0" shrinkToFit="false"/>
      <protection locked="true" hidden="false"/>
    </xf>
    <xf numFmtId="164" fontId="15" fillId="0" borderId="0" xfId="38" applyFont="true" applyBorder="false" applyAlignment="false" applyProtection="false">
      <alignment horizontal="general" vertical="bottom" textRotation="0" wrapText="false" indent="0" shrinkToFit="false"/>
      <protection locked="true" hidden="false"/>
    </xf>
    <xf numFmtId="173" fontId="15" fillId="0" borderId="0" xfId="15" applyFont="true" applyBorder="true" applyAlignment="true" applyProtection="true">
      <alignment horizontal="general" vertical="bottom" textRotation="0" wrapText="false" indent="0" shrinkToFit="false"/>
      <protection locked="true" hidden="false"/>
    </xf>
    <xf numFmtId="164" fontId="13" fillId="0" borderId="0" xfId="42" applyFont="true" applyBorder="false" applyAlignment="true" applyProtection="false">
      <alignment horizontal="center" vertical="bottom" textRotation="0" wrapText="false" indent="0" shrinkToFit="false"/>
      <protection locked="true" hidden="false"/>
    </xf>
    <xf numFmtId="164" fontId="11" fillId="0" borderId="0" xfId="42" applyFont="true" applyBorder="false" applyAlignment="true" applyProtection="false">
      <alignment horizontal="center" vertical="bottom" textRotation="0" wrapText="false" indent="0" shrinkToFit="false"/>
      <protection locked="true" hidden="false"/>
    </xf>
    <xf numFmtId="164" fontId="11" fillId="0" borderId="0" xfId="42" applyFont="true" applyBorder="false" applyAlignment="true" applyProtection="false">
      <alignment horizontal="right" vertical="bottom" textRotation="0" wrapText="false" indent="0" shrinkToFit="false"/>
      <protection locked="true" hidden="false"/>
    </xf>
    <xf numFmtId="173" fontId="11" fillId="0" borderId="0" xfId="15" applyFont="true" applyBorder="true" applyAlignment="true" applyProtection="true">
      <alignment horizontal="general" vertical="bottom" textRotation="0" wrapText="false" indent="0" shrinkToFit="false"/>
      <protection locked="true" hidden="false"/>
    </xf>
    <xf numFmtId="164" fontId="23" fillId="0" borderId="0" xfId="38" applyFont="true" applyBorder="true" applyAlignment="true" applyProtection="false">
      <alignment horizontal="center" vertical="bottom" textRotation="0" wrapText="true" indent="0" shrinkToFit="false"/>
      <protection locked="true" hidden="false"/>
    </xf>
    <xf numFmtId="164" fontId="22" fillId="0" borderId="0" xfId="38" applyFont="true" applyBorder="false" applyAlignment="true" applyProtection="false">
      <alignment horizontal="center" vertical="bottom" textRotation="0" wrapText="true" indent="0" shrinkToFit="false"/>
      <protection locked="true" hidden="false"/>
    </xf>
    <xf numFmtId="164" fontId="24" fillId="0" borderId="0" xfId="38" applyFont="true" applyBorder="true" applyAlignment="true" applyProtection="false">
      <alignment horizontal="left" vertical="bottom" textRotation="0" wrapText="true" indent="0" shrinkToFit="false"/>
      <protection locked="true" hidden="false"/>
    </xf>
    <xf numFmtId="164" fontId="24" fillId="0" borderId="0" xfId="38" applyFont="true" applyBorder="false" applyAlignment="true" applyProtection="false">
      <alignment horizontal="left" vertical="bottom" textRotation="0" wrapText="true" indent="0" shrinkToFit="false"/>
      <protection locked="true" hidden="false"/>
    </xf>
    <xf numFmtId="164" fontId="24" fillId="0" borderId="0" xfId="42" applyFont="true" applyBorder="true" applyAlignment="true" applyProtection="false">
      <alignment horizontal="left" vertical="bottom" textRotation="0" wrapText="false" indent="0" shrinkToFit="false"/>
      <protection locked="true" hidden="false"/>
    </xf>
    <xf numFmtId="164" fontId="15" fillId="0" borderId="0" xfId="42" applyFont="true" applyBorder="false" applyAlignment="false" applyProtection="false">
      <alignment horizontal="general" vertical="bottom" textRotation="0" wrapText="false" indent="0" shrinkToFit="false"/>
      <protection locked="true" hidden="false"/>
    </xf>
    <xf numFmtId="164" fontId="25" fillId="3" borderId="0" xfId="42" applyFont="true" applyBorder="false" applyAlignment="true" applyProtection="false">
      <alignment horizontal="left" vertical="bottom" textRotation="0" wrapText="false" indent="0" shrinkToFit="false"/>
      <protection locked="true" hidden="false"/>
    </xf>
    <xf numFmtId="164" fontId="25" fillId="0" borderId="0" xfId="42" applyFont="true" applyBorder="true" applyAlignment="true" applyProtection="false">
      <alignment horizontal="left" vertical="bottom" textRotation="0" wrapText="true" indent="0" shrinkToFit="false"/>
      <protection locked="true" hidden="false"/>
    </xf>
    <xf numFmtId="164" fontId="26" fillId="3" borderId="0" xfId="42" applyFont="true" applyBorder="false" applyAlignment="true" applyProtection="false">
      <alignment horizontal="general" vertical="bottom" textRotation="0" wrapText="false" indent="0" shrinkToFit="false"/>
      <protection locked="true" hidden="false"/>
    </xf>
    <xf numFmtId="173" fontId="15" fillId="3" borderId="0" xfId="15" applyFont="true" applyBorder="true" applyAlignment="true" applyProtection="true">
      <alignment horizontal="general" vertical="bottom" textRotation="0" wrapText="false" indent="0" shrinkToFit="false"/>
      <protection locked="true" hidden="false"/>
    </xf>
    <xf numFmtId="164" fontId="15" fillId="3" borderId="0" xfId="42" applyFont="true" applyBorder="false" applyAlignment="true" applyProtection="false">
      <alignment horizontal="general" vertical="bottom" textRotation="0" wrapText="false" indent="0" shrinkToFit="false"/>
      <protection locked="true" hidden="false"/>
    </xf>
    <xf numFmtId="164" fontId="26" fillId="0" borderId="0" xfId="42" applyFont="true" applyBorder="true" applyAlignment="true" applyProtection="false">
      <alignment horizontal="left" vertical="bottom" textRotation="0" wrapText="true" indent="0" shrinkToFit="false"/>
      <protection locked="true" hidden="false"/>
    </xf>
    <xf numFmtId="176" fontId="27" fillId="0" borderId="0" xfId="42" applyFont="true" applyBorder="true" applyAlignment="true" applyProtection="false">
      <alignment horizontal="center" vertical="bottom" textRotation="0" wrapText="false" indent="0" shrinkToFit="false"/>
      <protection locked="true" hidden="false"/>
    </xf>
    <xf numFmtId="176" fontId="26" fillId="0" borderId="0" xfId="42" applyFont="true" applyBorder="true" applyAlignment="true" applyProtection="false">
      <alignment horizontal="center" vertical="bottom" textRotation="0" wrapText="false" indent="0" shrinkToFit="false"/>
      <protection locked="true" hidden="false"/>
    </xf>
    <xf numFmtId="176" fontId="26" fillId="0" borderId="0" xfId="42" applyFont="true" applyBorder="true" applyAlignment="true" applyProtection="false">
      <alignment horizontal="right" vertical="bottom" textRotation="0" wrapText="false" indent="0" shrinkToFit="false"/>
      <protection locked="true" hidden="false"/>
    </xf>
    <xf numFmtId="164" fontId="15" fillId="0" borderId="0" xfId="42" applyFont="true" applyBorder="true" applyAlignment="true" applyProtection="false">
      <alignment horizontal="general" vertical="bottom" textRotation="0" wrapText="false" indent="0" shrinkToFit="false"/>
      <protection locked="true" hidden="false"/>
    </xf>
    <xf numFmtId="164" fontId="11" fillId="0" borderId="1" xfId="38" applyFont="true" applyBorder="true" applyAlignment="true" applyProtection="false">
      <alignment horizontal="center" vertical="bottom" textRotation="0" wrapText="true" indent="0" shrinkToFit="false"/>
      <protection locked="true" hidden="false"/>
    </xf>
    <xf numFmtId="164" fontId="11" fillId="0" borderId="1" xfId="38" applyFont="true" applyBorder="true" applyAlignment="true" applyProtection="false">
      <alignment horizontal="center" vertical="center" textRotation="0" wrapText="true" indent="0" shrinkToFit="false"/>
      <protection locked="true" hidden="false"/>
    </xf>
    <xf numFmtId="164" fontId="11" fillId="0" borderId="1" xfId="38" applyFont="true" applyBorder="true" applyAlignment="true" applyProtection="false">
      <alignment horizontal="center" vertical="center" textRotation="0" wrapText="true" indent="0" shrinkToFit="false"/>
      <protection locked="true" hidden="false"/>
    </xf>
    <xf numFmtId="164" fontId="11" fillId="0" borderId="2" xfId="38" applyFont="true" applyBorder="true" applyAlignment="true" applyProtection="false">
      <alignment horizontal="center" vertical="center" textRotation="0" wrapText="true" indent="0" shrinkToFit="false"/>
      <protection locked="true" hidden="false"/>
    </xf>
    <xf numFmtId="164" fontId="28" fillId="0" borderId="1" xfId="38" applyFont="true" applyBorder="true" applyAlignment="true" applyProtection="false">
      <alignment horizontal="left" vertical="center" textRotation="0" wrapText="true" indent="0" shrinkToFit="false"/>
      <protection locked="true" hidden="false"/>
    </xf>
    <xf numFmtId="164" fontId="11" fillId="3" borderId="1" xfId="42" applyFont="true" applyBorder="true" applyAlignment="true" applyProtection="false">
      <alignment horizontal="center" vertical="center" textRotation="0" wrapText="true" indent="0" shrinkToFit="false"/>
      <protection locked="true" hidden="false"/>
    </xf>
    <xf numFmtId="164" fontId="15" fillId="0" borderId="0" xfId="38" applyFont="true" applyBorder="true" applyAlignment="true" applyProtection="false">
      <alignment horizontal="general" vertical="center" textRotation="0" wrapText="false" indent="0" shrinkToFit="false"/>
      <protection locked="true" hidden="false"/>
    </xf>
    <xf numFmtId="164" fontId="11" fillId="0" borderId="1" xfId="42" applyFont="true" applyBorder="true" applyAlignment="true" applyProtection="false">
      <alignment horizontal="center" vertical="center" textRotation="0" wrapText="true" indent="0" shrinkToFit="false"/>
      <protection locked="true" hidden="false"/>
    </xf>
    <xf numFmtId="164" fontId="15" fillId="0" borderId="0" xfId="38" applyFont="true" applyBorder="true" applyAlignment="true" applyProtection="false">
      <alignment horizontal="general" vertical="center" textRotation="0" wrapText="true" indent="0" shrinkToFit="false"/>
      <protection locked="true" hidden="false"/>
    </xf>
    <xf numFmtId="164" fontId="26" fillId="0" borderId="1" xfId="0" applyFont="true" applyBorder="tru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center" vertical="top" textRotation="0" wrapText="false" indent="0" shrinkToFit="false"/>
      <protection locked="true" hidden="false"/>
    </xf>
    <xf numFmtId="164" fontId="15" fillId="0" borderId="1" xfId="0" applyFont="true" applyBorder="true" applyAlignment="true" applyProtection="false">
      <alignment horizontal="general" vertical="bottom" textRotation="0" wrapText="true" indent="0" shrinkToFit="false"/>
      <protection locked="true" hidden="false"/>
    </xf>
    <xf numFmtId="164" fontId="15" fillId="3" borderId="1" xfId="0" applyFont="true" applyBorder="true" applyAlignment="true" applyProtection="false">
      <alignment horizontal="center" vertical="center" textRotation="0" wrapText="true" indent="0" shrinkToFit="false"/>
      <protection locked="true" hidden="false"/>
    </xf>
    <xf numFmtId="179" fontId="15" fillId="3" borderId="1" xfId="0" applyFont="true" applyBorder="true" applyAlignment="true" applyProtection="false">
      <alignment horizontal="center" vertical="center" textRotation="0" wrapText="false" indent="0" shrinkToFit="false"/>
      <protection locked="true" hidden="false"/>
    </xf>
    <xf numFmtId="180" fontId="15" fillId="3" borderId="1" xfId="0" applyFont="true" applyBorder="true" applyAlignment="true" applyProtection="false">
      <alignment horizontal="center" vertical="center" textRotation="0" wrapText="false" indent="0" shrinkToFit="false"/>
      <protection locked="true" hidden="false"/>
    </xf>
    <xf numFmtId="180" fontId="15" fillId="0" borderId="1" xfId="0" applyFont="true" applyBorder="true" applyAlignment="true" applyProtection="false">
      <alignment horizontal="center" vertical="center" textRotation="0" wrapText="false" indent="0" shrinkToFit="false"/>
      <protection locked="true" hidden="false"/>
    </xf>
    <xf numFmtId="176" fontId="15" fillId="0" borderId="1" xfId="0" applyFont="true" applyBorder="true" applyAlignment="true" applyProtection="false">
      <alignment horizontal="center" vertical="center" textRotation="0" wrapText="false" indent="0" shrinkToFit="false"/>
      <protection locked="true" hidden="false"/>
    </xf>
    <xf numFmtId="164" fontId="15" fillId="0" borderId="1" xfId="0" applyFont="true" applyBorder="true" applyAlignment="true" applyProtection="false">
      <alignment horizontal="center" vertical="center" textRotation="0" wrapText="true" indent="0" shrinkToFit="false"/>
      <protection locked="true" hidden="false"/>
    </xf>
    <xf numFmtId="164" fontId="29" fillId="0" borderId="1" xfId="0" applyFont="true" applyBorder="true" applyAlignment="true" applyProtection="false">
      <alignment horizontal="left" vertical="center" textRotation="0" wrapText="true" indent="0" shrinkToFit="false"/>
      <protection locked="true" hidden="false"/>
    </xf>
    <xf numFmtId="176" fontId="26" fillId="0" borderId="1" xfId="0" applyFont="true" applyBorder="true" applyAlignment="true" applyProtection="false">
      <alignment horizontal="center" vertical="center" textRotation="0" wrapText="false" indent="0" shrinkToFit="false"/>
      <protection locked="true" hidden="false"/>
    </xf>
    <xf numFmtId="164" fontId="26" fillId="3" borderId="1" xfId="42" applyFont="true" applyBorder="true" applyAlignment="true" applyProtection="false">
      <alignment horizontal="left" vertical="bottom" textRotation="0" wrapText="false" indent="0" shrinkToFit="false"/>
      <protection locked="true" hidden="false"/>
    </xf>
    <xf numFmtId="164" fontId="13" fillId="3" borderId="0" xfId="42" applyFont="true" applyBorder="true" applyAlignment="true" applyProtection="false">
      <alignment horizontal="left" vertical="bottom" textRotation="0" wrapText="false" indent="0" shrinkToFit="false"/>
      <protection locked="true" hidden="false"/>
    </xf>
    <xf numFmtId="164" fontId="15" fillId="0" borderId="0" xfId="42" applyFont="true" applyBorder="false" applyAlignment="true" applyProtection="false">
      <alignment horizontal="general" vertical="bottom" textRotation="0" wrapText="false" indent="0" shrinkToFit="false"/>
      <protection locked="true" hidden="false"/>
    </xf>
    <xf numFmtId="164" fontId="15" fillId="3" borderId="1" xfId="42" applyFont="true" applyBorder="true" applyAlignment="true" applyProtection="false">
      <alignment horizontal="center" vertical="center" textRotation="0" wrapText="false" indent="0" shrinkToFit="false"/>
      <protection locked="true" hidden="false"/>
    </xf>
    <xf numFmtId="164" fontId="15" fillId="3" borderId="1" xfId="42" applyFont="true" applyBorder="true" applyAlignment="true" applyProtection="false">
      <alignment horizontal="general" vertical="center" textRotation="0" wrapText="true" indent="0" shrinkToFit="false"/>
      <protection locked="true" hidden="false"/>
    </xf>
    <xf numFmtId="164" fontId="15" fillId="2" borderId="1" xfId="42" applyFont="true" applyBorder="true" applyAlignment="true" applyProtection="false">
      <alignment horizontal="center" vertical="center" textRotation="0" wrapText="true" indent="0" shrinkToFit="false"/>
      <protection locked="true" hidden="false"/>
    </xf>
    <xf numFmtId="176" fontId="15" fillId="3" borderId="1" xfId="42" applyFont="true" applyBorder="true" applyAlignment="true" applyProtection="false">
      <alignment horizontal="center" vertical="center" textRotation="0" wrapText="false" indent="0" shrinkToFit="false"/>
      <protection locked="true" hidden="false"/>
    </xf>
    <xf numFmtId="176" fontId="6" fillId="3" borderId="1" xfId="42" applyFont="true" applyBorder="true" applyAlignment="true" applyProtection="false">
      <alignment horizontal="general" vertical="center" textRotation="0" wrapText="false" indent="0" shrinkToFit="false"/>
      <protection locked="true" hidden="false"/>
    </xf>
    <xf numFmtId="176" fontId="15" fillId="3" borderId="1" xfId="42" applyFont="true" applyBorder="true" applyAlignment="true" applyProtection="false">
      <alignment horizontal="center" vertical="center" textRotation="0" wrapText="true" indent="0" shrinkToFit="false"/>
      <protection locked="true" hidden="false"/>
    </xf>
    <xf numFmtId="176" fontId="15" fillId="0" borderId="0" xfId="42" applyFont="true" applyBorder="true" applyAlignment="true" applyProtection="false">
      <alignment horizontal="right" vertical="center" textRotation="0" wrapText="true" indent="0" shrinkToFit="false"/>
      <protection locked="true" hidden="false"/>
    </xf>
    <xf numFmtId="173" fontId="15" fillId="0" borderId="0" xfId="15" applyFont="true" applyBorder="true" applyAlignment="true" applyProtection="true">
      <alignment horizontal="general" vertical="center" textRotation="0" wrapText="false" indent="0" shrinkToFit="false"/>
      <protection locked="true" hidden="false"/>
    </xf>
    <xf numFmtId="164" fontId="15" fillId="0" borderId="0" xfId="42" applyFont="true" applyBorder="false" applyAlignment="true" applyProtection="false">
      <alignment horizontal="general" vertical="center" textRotation="0" wrapText="false" indent="0" shrinkToFit="false"/>
      <protection locked="true" hidden="false"/>
    </xf>
    <xf numFmtId="164" fontId="15" fillId="3" borderId="1" xfId="0" applyFont="true" applyBorder="true" applyAlignment="true" applyProtection="false">
      <alignment horizontal="general" vertical="top" textRotation="0" wrapText="true" indent="0" shrinkToFit="false"/>
      <protection locked="true" hidden="false"/>
    </xf>
    <xf numFmtId="164" fontId="15" fillId="3" borderId="1" xfId="0" applyFont="true" applyBorder="true" applyAlignment="true" applyProtection="false">
      <alignment horizontal="center" vertical="top" textRotation="0" wrapText="false" indent="0" shrinkToFit="false"/>
      <protection locked="true" hidden="false"/>
    </xf>
    <xf numFmtId="176" fontId="15" fillId="3" borderId="1" xfId="0" applyFont="true" applyBorder="true" applyAlignment="true" applyProtection="false">
      <alignment horizontal="center" vertical="center" textRotation="0" wrapText="false" indent="0" shrinkToFit="false"/>
      <protection locked="true" hidden="false"/>
    </xf>
    <xf numFmtId="181" fontId="15" fillId="3" borderId="1" xfId="0" applyFont="true" applyBorder="true" applyAlignment="true" applyProtection="false">
      <alignment horizontal="center" vertical="center" textRotation="0" wrapText="false" indent="0" shrinkToFit="false"/>
      <protection locked="true" hidden="false"/>
    </xf>
    <xf numFmtId="176" fontId="15" fillId="3" borderId="0" xfId="42" applyFont="true" applyBorder="true" applyAlignment="true" applyProtection="false">
      <alignment horizontal="right" vertical="center" textRotation="0" wrapText="true" indent="0" shrinkToFit="false"/>
      <protection locked="true" hidden="false"/>
    </xf>
    <xf numFmtId="173" fontId="15" fillId="3" borderId="0" xfId="15" applyFont="true" applyBorder="true" applyAlignment="true" applyProtection="true">
      <alignment horizontal="general" vertical="center" textRotation="0" wrapText="false" indent="0" shrinkToFit="false"/>
      <protection locked="true" hidden="false"/>
    </xf>
    <xf numFmtId="164" fontId="30" fillId="3" borderId="1" xfId="42" applyFont="true" applyBorder="true" applyAlignment="true" applyProtection="false">
      <alignment horizontal="left" vertical="bottom" textRotation="0" wrapText="true" indent="0" shrinkToFit="false"/>
      <protection locked="true" hidden="false"/>
    </xf>
    <xf numFmtId="176" fontId="31" fillId="3" borderId="1" xfId="42" applyFont="true" applyBorder="true" applyAlignment="true" applyProtection="false">
      <alignment horizontal="general" vertical="bottom" textRotation="0" wrapText="false" indent="0" shrinkToFit="false"/>
      <protection locked="true" hidden="false"/>
    </xf>
    <xf numFmtId="176" fontId="31" fillId="3" borderId="1" xfId="42" applyFont="true" applyBorder="true" applyAlignment="true" applyProtection="false">
      <alignment horizontal="right" vertical="bottom" textRotation="0" wrapText="true" indent="0" shrinkToFit="false"/>
      <protection locked="true" hidden="false"/>
    </xf>
    <xf numFmtId="176" fontId="6" fillId="3" borderId="5" xfId="42" applyFont="true" applyBorder="true" applyAlignment="true" applyProtection="false">
      <alignment horizontal="right" vertical="bottom" textRotation="0" wrapText="true" indent="0" shrinkToFit="false"/>
      <protection locked="true" hidden="false"/>
    </xf>
    <xf numFmtId="173" fontId="6" fillId="3" borderId="0" xfId="15" applyFont="true" applyBorder="true" applyAlignment="true" applyProtection="true">
      <alignment horizontal="center" vertical="bottom" textRotation="0" wrapText="false" indent="0" shrinkToFit="false"/>
      <protection locked="true" hidden="false"/>
    </xf>
    <xf numFmtId="164" fontId="32" fillId="0" borderId="0" xfId="42" applyFont="true" applyBorder="false" applyAlignment="true" applyProtection="false">
      <alignment horizontal="general" vertical="bottom" textRotation="0" wrapText="false" indent="0" shrinkToFit="false"/>
      <protection locked="true" hidden="false"/>
    </xf>
    <xf numFmtId="164" fontId="33" fillId="0" borderId="0" xfId="42" applyFont="true" applyBorder="false" applyAlignment="true" applyProtection="false">
      <alignment horizontal="general" vertical="bottom" textRotation="0" wrapText="false" indent="0" shrinkToFit="false"/>
      <protection locked="true" hidden="false"/>
    </xf>
    <xf numFmtId="164" fontId="15" fillId="0" borderId="0" xfId="42" applyFont="true" applyBorder="false" applyAlignment="true" applyProtection="false">
      <alignment horizontal="right" vertical="bottom" textRotation="0" wrapText="false" indent="0" shrinkToFit="false"/>
      <protection locked="true" hidden="false"/>
    </xf>
    <xf numFmtId="164" fontId="34" fillId="0" borderId="0" xfId="42" applyFont="true" applyBorder="true" applyAlignment="true" applyProtection="false">
      <alignment horizontal="general" vertical="bottom" textRotation="0" wrapText="true" indent="0" shrinkToFit="false"/>
      <protection locked="true" hidden="false"/>
    </xf>
    <xf numFmtId="164" fontId="35" fillId="0" borderId="0" xfId="42" applyFont="true" applyBorder="false" applyAlignment="true" applyProtection="false">
      <alignment horizontal="general" vertical="bottom" textRotation="0" wrapText="true" indent="0" shrinkToFit="false"/>
      <protection locked="true" hidden="false"/>
    </xf>
    <xf numFmtId="176" fontId="15" fillId="0" borderId="0" xfId="42" applyFont="true" applyBorder="false" applyAlignment="true" applyProtection="false">
      <alignment horizontal="general" vertical="bottom" textRotation="0" wrapText="false" indent="0" shrinkToFit="false"/>
      <protection locked="true" hidden="false"/>
    </xf>
    <xf numFmtId="164" fontId="36" fillId="0" borderId="0" xfId="42" applyFont="true" applyBorder="false" applyAlignment="true" applyProtection="false">
      <alignment horizontal="general" vertical="bottom" textRotation="0" wrapText="false" indent="0" shrinkToFit="false"/>
      <protection locked="true" hidden="false"/>
    </xf>
    <xf numFmtId="173" fontId="36" fillId="0" borderId="0" xfId="15" applyFont="true" applyBorder="true" applyAlignment="true" applyProtection="true">
      <alignment horizontal="general" vertical="bottom" textRotation="0" wrapText="false" indent="0" shrinkToFit="false"/>
      <protection locked="true" hidden="false"/>
    </xf>
    <xf numFmtId="164" fontId="33" fillId="0" borderId="0" xfId="0" applyFont="true" applyBorder="false" applyAlignment="true" applyProtection="false">
      <alignment horizontal="right" vertical="bottom" textRotation="0" wrapText="false" indent="0" shrinkToFit="false"/>
      <protection locked="true" hidden="false"/>
    </xf>
    <xf numFmtId="164" fontId="33"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false" applyProtection="false">
      <alignment horizontal="general" vertical="bottom" textRotation="0" wrapText="fals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right" vertical="bottom" textRotation="0" wrapText="false" indent="0" shrinkToFit="false"/>
      <protection locked="true" hidden="false"/>
    </xf>
    <xf numFmtId="177" fontId="32" fillId="0" borderId="0" xfId="0" applyFont="true" applyBorder="false" applyAlignment="true" applyProtection="false">
      <alignment horizontal="right" vertical="center" textRotation="0" wrapText="false" indent="0" shrinkToFit="false"/>
      <protection locked="true" hidden="false"/>
    </xf>
    <xf numFmtId="164" fontId="26" fillId="0" borderId="0" xfId="0" applyFont="true" applyBorder="false" applyAlignment="true" applyProtection="false">
      <alignment horizontal="right" vertical="bottom" textRotation="0" wrapText="false" indent="0" shrinkToFit="false"/>
      <protection locked="true" hidden="false"/>
    </xf>
    <xf numFmtId="164" fontId="26"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general" vertical="bottom" textRotation="0" wrapText="false" indent="0" shrinkToFit="false"/>
      <protection locked="true" hidden="false"/>
    </xf>
    <xf numFmtId="164" fontId="32" fillId="0" borderId="0" xfId="0" applyFont="true" applyBorder="false" applyAlignment="true" applyProtection="false">
      <alignment horizontal="general" vertical="bottom" textRotation="0" wrapText="false" indent="0" shrinkToFit="false"/>
      <protection locked="true" hidden="false"/>
    </xf>
    <xf numFmtId="164" fontId="15" fillId="0" borderId="0" xfId="0" applyFont="true" applyBorder="false" applyAlignment="true" applyProtection="false">
      <alignment horizontal="righ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77" fontId="15" fillId="0" borderId="0" xfId="0" applyFont="true" applyBorder="false" applyAlignment="true" applyProtection="false">
      <alignment horizontal="right" vertical="bottom" textRotation="0" wrapText="false" indent="0" shrinkToFit="false"/>
      <protection locked="true" hidden="false"/>
    </xf>
    <xf numFmtId="164" fontId="11" fillId="0" borderId="0" xfId="0" applyFont="true" applyBorder="false" applyAlignment="true" applyProtection="false">
      <alignment horizontal="general" vertical="bottom" textRotation="0" wrapText="false" indent="0" shrinkToFit="false"/>
      <protection locked="true" hidden="false"/>
    </xf>
    <xf numFmtId="164" fontId="11" fillId="0" borderId="0" xfId="38" applyFont="true" applyBorder="false" applyAlignment="true" applyProtection="false">
      <alignment horizontal="general" vertical="bottom" textRotation="0" wrapText="false" indent="0" shrinkToFit="false"/>
      <protection locked="true" hidden="false"/>
    </xf>
    <xf numFmtId="164" fontId="15" fillId="0" borderId="0" xfId="38" applyFont="true" applyBorder="false" applyAlignment="true" applyProtection="false">
      <alignment horizontal="right"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75" fontId="11" fillId="0" borderId="0" xfId="42" applyFont="true" applyBorder="false" applyAlignment="true" applyProtection="false">
      <alignment horizontal="left" vertical="top"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5" fillId="0" borderId="4" xfId="0" applyFont="true" applyBorder="true" applyAlignment="false" applyProtection="false">
      <alignment horizontal="general" vertical="bottom" textRotation="0" wrapText="false" indent="0" shrinkToFit="false"/>
      <protection locked="true" hidden="false"/>
    </xf>
    <xf numFmtId="164" fontId="7" fillId="0" borderId="0" xfId="30" applyFont="true" applyBorder="false" applyAlignment="true" applyProtection="false">
      <alignment horizontal="general" vertical="bottom" textRotation="0" wrapText="true" indent="0" shrinkToFit="false"/>
      <protection locked="true" hidden="false"/>
    </xf>
    <xf numFmtId="164" fontId="7" fillId="0" borderId="0" xfId="30" applyFont="true" applyBorder="false" applyAlignment="false" applyProtection="false">
      <alignment horizontal="general" vertical="bottom" textRotation="0" wrapText="false" indent="0" shrinkToFit="false"/>
      <protection locked="true" hidden="false"/>
    </xf>
    <xf numFmtId="164" fontId="38" fillId="0" borderId="0" xfId="30" applyFont="true" applyBorder="true" applyAlignment="true" applyProtection="false">
      <alignment horizontal="left" vertical="top" textRotation="0" wrapText="true" indent="0" shrinkToFit="false"/>
      <protection locked="true" hidden="false"/>
    </xf>
    <xf numFmtId="164" fontId="39" fillId="0" borderId="0" xfId="30" applyFont="true" applyBorder="true" applyAlignment="true" applyProtection="false">
      <alignment horizontal="right" vertical="top" textRotation="0" wrapText="true" indent="0" shrinkToFit="false"/>
      <protection locked="true" hidden="false"/>
    </xf>
    <xf numFmtId="164" fontId="7" fillId="0" borderId="0" xfId="30" applyFont="true" applyBorder="false" applyAlignment="true" applyProtection="false">
      <alignment horizontal="right" vertical="bottom" textRotation="0" wrapText="false" indent="0" shrinkToFit="false"/>
      <protection locked="true" hidden="false"/>
    </xf>
    <xf numFmtId="164" fontId="5" fillId="0" borderId="0" xfId="30" applyFont="true" applyBorder="true" applyAlignment="true" applyProtection="false">
      <alignment horizontal="right" vertical="top" textRotation="0" wrapText="false" indent="0" shrinkToFit="false"/>
      <protection locked="true" hidden="false"/>
    </xf>
    <xf numFmtId="164" fontId="7" fillId="0" borderId="0" xfId="30" applyFont="true" applyBorder="false" applyAlignment="true" applyProtection="false">
      <alignment horizontal="general" vertical="bottom" textRotation="0" wrapText="false" indent="0" shrinkToFit="false"/>
      <protection locked="true" hidden="false"/>
    </xf>
    <xf numFmtId="164" fontId="40" fillId="0" borderId="0" xfId="30" applyFont="true" applyBorder="true" applyAlignment="true" applyProtection="false">
      <alignment horizontal="center" vertical="top" textRotation="0" wrapText="true" indent="0" shrinkToFit="false"/>
      <protection locked="true" hidden="false"/>
    </xf>
    <xf numFmtId="164" fontId="7" fillId="0" borderId="0" xfId="30" applyFont="true" applyBorder="true" applyAlignment="true" applyProtection="false">
      <alignment horizontal="center" vertical="top" textRotation="0" wrapText="true" indent="0" shrinkToFit="false"/>
      <protection locked="true" hidden="false"/>
    </xf>
    <xf numFmtId="164" fontId="40" fillId="0" borderId="0" xfId="30" applyFont="true" applyBorder="true" applyAlignment="true" applyProtection="false">
      <alignment horizontal="left" vertical="top" textRotation="0" wrapText="true" indent="0" shrinkToFit="false"/>
      <protection locked="true" hidden="false"/>
    </xf>
    <xf numFmtId="164" fontId="7" fillId="0" borderId="0" xfId="30" applyFont="true" applyBorder="true" applyAlignment="true" applyProtection="false">
      <alignment horizontal="left" vertical="top" textRotation="0" wrapText="true" indent="0" shrinkToFit="false"/>
      <protection locked="true" hidden="false"/>
    </xf>
    <xf numFmtId="164" fontId="7" fillId="0" borderId="0" xfId="30" applyFont="true" applyBorder="false" applyAlignment="true" applyProtection="false">
      <alignment horizontal="general" vertical="top" textRotation="0" wrapText="true" indent="0" shrinkToFit="false"/>
      <protection locked="true" hidden="false"/>
    </xf>
    <xf numFmtId="164" fontId="40" fillId="0" borderId="0" xfId="0" applyFont="true" applyBorder="true" applyAlignment="true" applyProtection="false">
      <alignment horizontal="left" vertical="top" textRotation="0" wrapText="true" indent="0" shrinkToFit="false"/>
      <protection locked="true" hidden="false"/>
    </xf>
    <xf numFmtId="164" fontId="7" fillId="0" borderId="0" xfId="30" applyFont="true" applyBorder="false" applyAlignment="true" applyProtection="false">
      <alignment horizontal="center" vertical="top" textRotation="0" wrapText="true" indent="0" shrinkToFit="false"/>
      <protection locked="true" hidden="false"/>
    </xf>
    <xf numFmtId="164" fontId="41" fillId="0" borderId="1" xfId="30" applyFont="true" applyBorder="true" applyAlignment="true" applyProtection="false">
      <alignment horizontal="center" vertical="top" textRotation="0" wrapText="true" indent="0" shrinkToFit="false"/>
      <protection locked="true" hidden="false"/>
    </xf>
    <xf numFmtId="164" fontId="41" fillId="0" borderId="2" xfId="30" applyFont="true" applyBorder="true" applyAlignment="true" applyProtection="false">
      <alignment horizontal="center" vertical="top" textRotation="0" wrapText="true" indent="0" shrinkToFit="false"/>
      <protection locked="true" hidden="false"/>
    </xf>
    <xf numFmtId="177" fontId="7" fillId="0" borderId="1" xfId="30" applyFont="true" applyBorder="true" applyAlignment="true" applyProtection="false">
      <alignment horizontal="center" vertical="bottom" textRotation="0" wrapText="true" indent="0" shrinkToFit="false"/>
      <protection locked="true" hidden="false"/>
    </xf>
    <xf numFmtId="164" fontId="7" fillId="0" borderId="2" xfId="30" applyFont="true" applyBorder="true" applyAlignment="true" applyProtection="false">
      <alignment horizontal="center" vertical="bottom" textRotation="0" wrapText="true" indent="0" shrinkToFit="false"/>
      <protection locked="true" hidden="false"/>
    </xf>
    <xf numFmtId="164" fontId="7" fillId="0" borderId="1" xfId="30" applyFont="true" applyBorder="true" applyAlignment="true" applyProtection="false">
      <alignment horizontal="center" vertical="bottom" textRotation="0" wrapText="true" indent="0" shrinkToFit="false"/>
      <protection locked="true" hidden="false"/>
    </xf>
    <xf numFmtId="177" fontId="40" fillId="0" borderId="6" xfId="30" applyFont="true" applyBorder="true" applyAlignment="true" applyProtection="false">
      <alignment horizontal="right" vertical="top" textRotation="0" wrapText="true" indent="0" shrinkToFit="false"/>
      <protection locked="true" hidden="false"/>
    </xf>
    <xf numFmtId="164" fontId="40" fillId="0" borderId="7" xfId="30" applyFont="true" applyBorder="true" applyAlignment="true" applyProtection="false">
      <alignment horizontal="left" vertical="top" textRotation="0" wrapText="true" indent="0" shrinkToFit="false"/>
      <protection locked="true" hidden="false"/>
    </xf>
    <xf numFmtId="164" fontId="7" fillId="0" borderId="7" xfId="30" applyFont="true" applyBorder="true" applyAlignment="true" applyProtection="false">
      <alignment horizontal="left" vertical="top" textRotation="0" wrapText="true" indent="0" shrinkToFit="false"/>
      <protection locked="true" hidden="false"/>
    </xf>
    <xf numFmtId="164" fontId="7" fillId="0" borderId="6" xfId="30" applyFont="true" applyBorder="true" applyAlignment="true" applyProtection="false">
      <alignment horizontal="left" vertical="top" textRotation="0" wrapText="true" indent="0" shrinkToFit="false"/>
      <protection locked="true" hidden="false"/>
    </xf>
    <xf numFmtId="178" fontId="7" fillId="0" borderId="8" xfId="30" applyFont="true" applyBorder="true" applyAlignment="true" applyProtection="false">
      <alignment horizontal="right" vertical="top" textRotation="0" wrapText="true" indent="0" shrinkToFit="false"/>
      <protection locked="true" hidden="false"/>
    </xf>
    <xf numFmtId="177" fontId="40" fillId="0" borderId="9" xfId="30" applyFont="true" applyBorder="true" applyAlignment="true" applyProtection="false">
      <alignment horizontal="right" vertical="top" textRotation="0" wrapText="true" indent="0" shrinkToFit="false"/>
      <protection locked="true" hidden="false"/>
    </xf>
    <xf numFmtId="164" fontId="40" fillId="0" borderId="5" xfId="30" applyFont="true" applyBorder="true" applyAlignment="true" applyProtection="false">
      <alignment horizontal="left" vertical="top" textRotation="0" wrapText="true" indent="0" shrinkToFit="false"/>
      <protection locked="true" hidden="false"/>
    </xf>
    <xf numFmtId="164" fontId="7" fillId="0" borderId="5" xfId="30" applyFont="true" applyBorder="true" applyAlignment="true" applyProtection="false">
      <alignment horizontal="left" vertical="top" textRotation="0" wrapText="true" indent="0" shrinkToFit="false"/>
      <protection locked="true" hidden="false"/>
    </xf>
    <xf numFmtId="164" fontId="7" fillId="0" borderId="9" xfId="30" applyFont="true" applyBorder="true" applyAlignment="true" applyProtection="false">
      <alignment horizontal="left" vertical="top" textRotation="0" wrapText="true" indent="0" shrinkToFit="false"/>
      <protection locked="true" hidden="false"/>
    </xf>
    <xf numFmtId="178" fontId="7" fillId="0" borderId="9" xfId="30" applyFont="true" applyBorder="true" applyAlignment="true" applyProtection="false">
      <alignment horizontal="right" vertical="top" textRotation="0" wrapText="true" indent="0" shrinkToFit="false"/>
      <protection locked="true" hidden="false"/>
    </xf>
    <xf numFmtId="177" fontId="40" fillId="0" borderId="10" xfId="30" applyFont="true" applyBorder="true" applyAlignment="true" applyProtection="false">
      <alignment horizontal="right" vertical="top" textRotation="0" wrapText="true" indent="0" shrinkToFit="false"/>
      <protection locked="true" hidden="false"/>
    </xf>
    <xf numFmtId="164" fontId="40" fillId="0" borderId="11" xfId="30" applyFont="true" applyBorder="true" applyAlignment="true" applyProtection="false">
      <alignment horizontal="left" vertical="top" textRotation="0" wrapText="true" indent="0" shrinkToFit="false"/>
      <protection locked="true" hidden="false"/>
    </xf>
    <xf numFmtId="164" fontId="40" fillId="0" borderId="10" xfId="30" applyFont="true" applyBorder="true" applyAlignment="true" applyProtection="false">
      <alignment horizontal="left" vertical="top" textRotation="0" wrapText="true" indent="0" shrinkToFit="false"/>
      <protection locked="true" hidden="false"/>
    </xf>
    <xf numFmtId="164" fontId="40" fillId="0" borderId="10" xfId="30" applyFont="true" applyBorder="true" applyAlignment="true" applyProtection="false">
      <alignment horizontal="right" vertical="top" textRotation="0" wrapText="true" indent="0" shrinkToFit="false"/>
      <protection locked="true" hidden="false"/>
    </xf>
    <xf numFmtId="177" fontId="40" fillId="0" borderId="12" xfId="30" applyFont="true" applyBorder="true" applyAlignment="true" applyProtection="false">
      <alignment horizontal="right" vertical="top" textRotation="0" wrapText="true" indent="0" shrinkToFit="false"/>
      <protection locked="true" hidden="false"/>
    </xf>
    <xf numFmtId="164" fontId="7" fillId="0" borderId="13" xfId="30" applyFont="true" applyBorder="true" applyAlignment="true" applyProtection="false">
      <alignment horizontal="left" vertical="top" textRotation="0" wrapText="true" indent="0" shrinkToFit="false"/>
      <protection locked="true" hidden="false"/>
    </xf>
    <xf numFmtId="164" fontId="7" fillId="0" borderId="12" xfId="30" applyFont="true" applyBorder="true" applyAlignment="true" applyProtection="false">
      <alignment horizontal="left" vertical="top" textRotation="0" wrapText="true" indent="0" shrinkToFit="false"/>
      <protection locked="true" hidden="false"/>
    </xf>
    <xf numFmtId="164" fontId="7" fillId="0" borderId="12" xfId="30" applyFont="true" applyBorder="true" applyAlignment="true" applyProtection="false">
      <alignment horizontal="right" vertical="top" textRotation="0" wrapText="true" indent="0" shrinkToFit="false"/>
      <protection locked="true" hidden="false"/>
    </xf>
    <xf numFmtId="164" fontId="7" fillId="0" borderId="13" xfId="30" applyFont="true" applyBorder="true" applyAlignment="true" applyProtection="false">
      <alignment horizontal="left" vertical="top" textRotation="0" wrapText="true" indent="0" shrinkToFit="false"/>
      <protection locked="true" hidden="false"/>
    </xf>
    <xf numFmtId="177" fontId="40" fillId="0" borderId="14" xfId="30" applyFont="true" applyBorder="true" applyAlignment="true" applyProtection="false">
      <alignment horizontal="right" vertical="top" textRotation="0" wrapText="true" indent="0" shrinkToFit="false"/>
      <protection locked="true" hidden="false"/>
    </xf>
    <xf numFmtId="164" fontId="7" fillId="0" borderId="15" xfId="30" applyFont="true" applyBorder="true" applyAlignment="true" applyProtection="false">
      <alignment horizontal="left" vertical="top" textRotation="0" wrapText="true" indent="0" shrinkToFit="false"/>
      <protection locked="true" hidden="false"/>
    </xf>
    <xf numFmtId="164" fontId="7" fillId="0" borderId="14" xfId="30" applyFont="true" applyBorder="true" applyAlignment="true" applyProtection="false">
      <alignment horizontal="left" vertical="top" textRotation="0" wrapText="true" indent="0" shrinkToFit="false"/>
      <protection locked="true" hidden="false"/>
    </xf>
    <xf numFmtId="164" fontId="7" fillId="0" borderId="14" xfId="30" applyFont="true" applyBorder="true" applyAlignment="true" applyProtection="false">
      <alignment horizontal="right" vertical="top" textRotation="0" wrapText="true" indent="0" shrinkToFit="false"/>
      <protection locked="true" hidden="false"/>
    </xf>
    <xf numFmtId="178" fontId="7" fillId="0" borderId="14" xfId="30" applyFont="true" applyBorder="true" applyAlignment="true" applyProtection="false">
      <alignment horizontal="right" vertical="top" textRotation="0" wrapText="true" indent="0" shrinkToFit="false"/>
      <protection locked="true" hidden="false"/>
    </xf>
    <xf numFmtId="177" fontId="40" fillId="0" borderId="15" xfId="30" applyFont="true" applyBorder="true" applyAlignment="true" applyProtection="false">
      <alignment horizontal="right" vertical="top" textRotation="0" wrapText="true" indent="0" shrinkToFit="false"/>
      <protection locked="true" hidden="false"/>
    </xf>
    <xf numFmtId="164" fontId="40" fillId="0" borderId="2" xfId="30" applyFont="true" applyBorder="true" applyAlignment="true" applyProtection="false">
      <alignment horizontal="left" vertical="top" textRotation="0" wrapText="true" indent="0" shrinkToFit="false"/>
      <protection locked="true" hidden="false"/>
    </xf>
    <xf numFmtId="164" fontId="7" fillId="0" borderId="2" xfId="30" applyFont="true" applyBorder="true" applyAlignment="true" applyProtection="false">
      <alignment horizontal="left" vertical="top" textRotation="0" wrapText="true" indent="0" shrinkToFit="false"/>
      <protection locked="true" hidden="false"/>
    </xf>
    <xf numFmtId="164" fontId="7" fillId="0" borderId="1" xfId="30" applyFont="true" applyBorder="true" applyAlignment="true" applyProtection="false">
      <alignment horizontal="left" vertical="top" textRotation="0" wrapText="true" indent="0" shrinkToFit="false"/>
      <protection locked="true" hidden="false"/>
    </xf>
    <xf numFmtId="180" fontId="7" fillId="0" borderId="1" xfId="30" applyFont="true" applyBorder="true" applyAlignment="true" applyProtection="false">
      <alignment horizontal="left" vertical="top" textRotation="0" wrapText="true" indent="0" shrinkToFit="false"/>
      <protection locked="true" hidden="false"/>
    </xf>
    <xf numFmtId="177" fontId="40" fillId="0" borderId="15" xfId="30" applyFont="true" applyBorder="true" applyAlignment="true" applyProtection="true">
      <alignment horizontal="right" vertical="top" textRotation="0" wrapText="true" indent="0" shrinkToFit="false"/>
      <protection locked="true" hidden="false"/>
    </xf>
    <xf numFmtId="164" fontId="7" fillId="0" borderId="2" xfId="30" applyFont="true" applyBorder="true" applyAlignment="true" applyProtection="true">
      <alignment horizontal="left" vertical="top" textRotation="0" wrapText="true" indent="0" shrinkToFit="false"/>
      <protection locked="true" hidden="false"/>
    </xf>
    <xf numFmtId="164" fontId="7" fillId="0" borderId="13" xfId="30" applyFont="true" applyBorder="true" applyAlignment="true" applyProtection="true">
      <alignment horizontal="left" vertical="top" textRotation="0" wrapText="true" indent="0" shrinkToFit="false"/>
      <protection locked="true" hidden="false"/>
    </xf>
    <xf numFmtId="164" fontId="7" fillId="0" borderId="1" xfId="30" applyFont="true" applyBorder="true" applyAlignment="true" applyProtection="true">
      <alignment horizontal="left" vertical="top" textRotation="0" wrapText="true" indent="0" shrinkToFit="false"/>
      <protection locked="true" hidden="false"/>
    </xf>
    <xf numFmtId="180" fontId="7" fillId="0" borderId="1" xfId="30" applyFont="true" applyBorder="true" applyAlignment="true" applyProtection="true">
      <alignment horizontal="left" vertical="top" textRotation="0" wrapText="true" indent="0" shrinkToFit="false"/>
      <protection locked="true" hidden="false"/>
    </xf>
    <xf numFmtId="164" fontId="7" fillId="0" borderId="0" xfId="30" applyFont="true" applyBorder="false" applyAlignment="true" applyProtection="true">
      <alignment horizontal="general" vertical="bottom" textRotation="0" wrapText="false" indent="0" shrinkToFit="false"/>
      <protection locked="true" hidden="false"/>
    </xf>
    <xf numFmtId="177" fontId="40" fillId="0" borderId="1" xfId="30" applyFont="true" applyBorder="true" applyAlignment="true" applyProtection="false">
      <alignment horizontal="right" vertical="top" textRotation="0" wrapText="true" indent="0" shrinkToFit="false"/>
      <protection locked="true" hidden="false"/>
    </xf>
    <xf numFmtId="164" fontId="40" fillId="0" borderId="2" xfId="30" applyFont="true" applyBorder="true" applyAlignment="true" applyProtection="false">
      <alignment horizontal="left" vertical="top" textRotation="0" wrapText="true" indent="0" shrinkToFit="false"/>
      <protection locked="true" hidden="false"/>
    </xf>
    <xf numFmtId="164" fontId="40" fillId="0" borderId="1" xfId="30" applyFont="true" applyBorder="true" applyAlignment="true" applyProtection="false">
      <alignment horizontal="left" vertical="top" textRotation="0" wrapText="true" indent="0" shrinkToFit="false"/>
      <protection locked="true" hidden="false"/>
    </xf>
    <xf numFmtId="178" fontId="40" fillId="0" borderId="1" xfId="30" applyFont="true" applyBorder="true" applyAlignment="true" applyProtection="false">
      <alignment horizontal="right" vertical="top" textRotation="0" wrapText="true" indent="0" shrinkToFit="false"/>
      <protection locked="true" hidden="false"/>
    </xf>
    <xf numFmtId="164" fontId="40" fillId="0" borderId="14" xfId="0" applyFont="true" applyBorder="true" applyAlignment="true" applyProtection="false">
      <alignment horizontal="left" vertical="top" textRotation="0" wrapText="true" indent="0" shrinkToFit="false"/>
      <protection locked="true" hidden="false"/>
    </xf>
    <xf numFmtId="164" fontId="0" fillId="0" borderId="0" xfId="0" applyFont="true" applyBorder="false" applyAlignment="tru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general" vertical="bottom" textRotation="0" wrapText="tru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42" fillId="0" borderId="0" xfId="58" applyFont="true" applyBorder="true" applyAlignment="true" applyProtection="false">
      <alignment horizontal="center" vertical="bottom" textRotation="0" wrapText="false" indent="0" shrinkToFit="false"/>
      <protection locked="true" hidden="false"/>
    </xf>
    <xf numFmtId="164" fontId="42" fillId="0" borderId="16" xfId="58" applyFont="true" applyBorder="true" applyAlignment="true" applyProtection="false">
      <alignment horizontal="center" vertical="top" textRotation="0" wrapText="true" indent="0" shrinkToFit="false"/>
      <protection locked="true" hidden="false"/>
    </xf>
    <xf numFmtId="164" fontId="36" fillId="0" borderId="0" xfId="0" applyFont="true" applyBorder="true" applyAlignment="true" applyProtection="false">
      <alignment horizontal="center" vertical="top" textRotation="0" wrapText="false" indent="0" shrinkToFit="false"/>
      <protection locked="true" hidden="false"/>
    </xf>
    <xf numFmtId="164" fontId="42" fillId="0" borderId="0" xfId="0" applyFont="true" applyBorder="true" applyAlignment="true" applyProtection="false">
      <alignment horizontal="center" vertical="bottom" textRotation="0" wrapText="true" indent="0" shrinkToFit="false"/>
      <protection locked="true" hidden="false"/>
    </xf>
    <xf numFmtId="164" fontId="43" fillId="3" borderId="17" xfId="31" applyFont="true" applyBorder="true" applyAlignment="tru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44" fillId="3" borderId="17" xfId="31" applyFont="true" applyBorder="true" applyAlignment="true" applyProtection="false">
      <alignment horizontal="general" vertical="bottom" textRotation="0" wrapText="false" indent="0" shrinkToFit="false"/>
      <protection locked="true" hidden="false"/>
    </xf>
    <xf numFmtId="164" fontId="44" fillId="3" borderId="0" xfId="31" applyFont="true" applyBorder="true" applyAlignment="true" applyProtection="false">
      <alignment horizontal="left" vertical="bottom" textRotation="0" wrapText="false" indent="0" shrinkToFit="false"/>
      <protection locked="true" hidden="false"/>
    </xf>
    <xf numFmtId="164" fontId="37" fillId="0" borderId="1" xfId="0" applyFont="true" applyBorder="true" applyAlignment="true" applyProtection="false">
      <alignment horizontal="center" vertical="center" textRotation="0" wrapText="true" indent="0" shrinkToFit="false"/>
      <protection locked="true" hidden="false"/>
    </xf>
    <xf numFmtId="164" fontId="37" fillId="0" borderId="2" xfId="0" applyFont="true" applyBorder="true" applyAlignment="true" applyProtection="false">
      <alignment horizontal="center" vertical="center" textRotation="0" wrapText="true" indent="0" shrinkToFit="false"/>
      <protection locked="true" hidden="false"/>
    </xf>
    <xf numFmtId="164" fontId="37" fillId="0" borderId="1" xfId="58" applyFont="true" applyBorder="true" applyAlignment="true" applyProtection="false">
      <alignment horizontal="center" vertical="center" textRotation="0" wrapText="true" indent="0" shrinkToFit="false"/>
      <protection locked="true" hidden="false"/>
    </xf>
    <xf numFmtId="164" fontId="6" fillId="0" borderId="6" xfId="55" applyFont="true" applyBorder="true" applyAlignment="true" applyProtection="false">
      <alignment horizontal="center" vertical="bottom" textRotation="0" wrapText="true" indent="0" shrinkToFit="false"/>
      <protection locked="true" hidden="false"/>
    </xf>
    <xf numFmtId="164" fontId="6" fillId="0" borderId="7" xfId="55" applyFont="true" applyBorder="true" applyAlignment="true" applyProtection="false">
      <alignment horizontal="center" vertical="bottom" textRotation="0" wrapText="true" indent="0" shrinkToFit="false"/>
      <protection locked="true" hidden="false"/>
    </xf>
    <xf numFmtId="164" fontId="45" fillId="0" borderId="1" xfId="0" applyFont="true" applyBorder="true" applyAlignment="true" applyProtection="false">
      <alignment horizontal="left" vertical="top" textRotation="0" wrapText="true" indent="0" shrinkToFit="false"/>
      <protection locked="true" hidden="false"/>
    </xf>
    <xf numFmtId="164" fontId="46" fillId="0" borderId="1" xfId="0" applyFont="true" applyBorder="true" applyAlignment="true" applyProtection="false">
      <alignment horizontal="left" vertical="top" textRotation="0" wrapText="true" indent="0" shrinkToFit="false"/>
      <protection locked="true" hidden="false"/>
    </xf>
    <xf numFmtId="164" fontId="6" fillId="0" borderId="6" xfId="0" applyFont="true" applyBorder="true" applyAlignment="true" applyProtection="false">
      <alignment horizontal="general" vertical="top" textRotation="0" wrapText="true" indent="0"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6" fillId="0" borderId="6" xfId="63" applyFont="true" applyBorder="true" applyAlignment="true" applyProtection="false">
      <alignment horizontal="left" vertical="top" textRotation="0" wrapText="true" indent="0" shrinkToFit="false"/>
      <protection locked="true" hidden="false"/>
    </xf>
    <xf numFmtId="164" fontId="6" fillId="0" borderId="6" xfId="0" applyFont="true" applyBorder="true" applyAlignment="true" applyProtection="false">
      <alignment horizontal="center" vertical="top" textRotation="0" wrapText="true" indent="0" shrinkToFit="false"/>
      <protection locked="true" hidden="false"/>
    </xf>
    <xf numFmtId="176" fontId="6" fillId="0" borderId="6" xfId="0" applyFont="true" applyBorder="true" applyAlignment="true" applyProtection="false">
      <alignment horizontal="right" vertical="top" textRotation="0" wrapText="true" indent="0" shrinkToFit="false"/>
      <protection locked="true" hidden="false"/>
    </xf>
    <xf numFmtId="164" fontId="47" fillId="0" borderId="9" xfId="0" applyFont="true" applyBorder="true" applyAlignment="true" applyProtection="false">
      <alignment horizontal="general" vertical="top" textRotation="0" wrapText="true" indent="0" shrinkToFit="false"/>
      <protection locked="true" hidden="false"/>
    </xf>
    <xf numFmtId="164" fontId="47" fillId="0" borderId="9" xfId="63" applyFont="true" applyBorder="true" applyAlignment="true" applyProtection="false">
      <alignment horizontal="left" vertical="top" textRotation="0" wrapText="true" indent="0" shrinkToFit="false"/>
      <protection locked="true" hidden="false"/>
    </xf>
    <xf numFmtId="164" fontId="47" fillId="0" borderId="9" xfId="0" applyFont="true" applyBorder="true" applyAlignment="true" applyProtection="false">
      <alignment horizontal="center" vertical="top" textRotation="0" wrapText="true" indent="0" shrinkToFit="false"/>
      <protection locked="true" hidden="false"/>
    </xf>
    <xf numFmtId="176" fontId="47" fillId="0" borderId="9" xfId="0" applyFont="true" applyBorder="true" applyAlignment="true" applyProtection="false">
      <alignment horizontal="right" vertical="top" textRotation="0" wrapText="true" indent="0" shrinkToFit="false"/>
      <protection locked="true" hidden="false"/>
    </xf>
    <xf numFmtId="164" fontId="47" fillId="0" borderId="9" xfId="0" applyFont="true" applyBorder="true" applyAlignment="true" applyProtection="false">
      <alignment horizontal="right" vertical="top" textRotation="0" wrapText="true" indent="0" shrinkToFit="false"/>
      <protection locked="true" hidden="false"/>
    </xf>
    <xf numFmtId="164" fontId="31" fillId="0" borderId="1" xfId="0" applyFont="true" applyBorder="true" applyAlignment="true" applyProtection="false">
      <alignment horizontal="left" vertical="top" textRotation="0" wrapText="true" indent="0" shrinkToFit="false"/>
      <protection locked="true" hidden="false"/>
    </xf>
    <xf numFmtId="164" fontId="31" fillId="0" borderId="6" xfId="0" applyFont="true" applyBorder="true" applyAlignment="true" applyProtection="false">
      <alignment horizontal="right" vertical="top" textRotation="0" wrapText="true" indent="0" shrinkToFit="false"/>
      <protection locked="true" hidden="false"/>
    </xf>
    <xf numFmtId="176" fontId="42" fillId="0" borderId="6" xfId="0" applyFont="true" applyBorder="true" applyAlignment="true" applyProtection="false">
      <alignment horizontal="right" vertical="top" textRotation="0" wrapText="true" indent="0" shrinkToFit="false"/>
      <protection locked="true" hidden="false"/>
    </xf>
    <xf numFmtId="164" fontId="6" fillId="0" borderId="1" xfId="0" applyFont="true" applyBorder="true" applyAlignment="true" applyProtection="false">
      <alignment horizontal="general" vertical="top" textRotation="0" wrapText="true" indent="0" shrinkToFit="false"/>
      <protection locked="true" hidden="false"/>
    </xf>
    <xf numFmtId="176" fontId="42" fillId="0" borderId="1" xfId="0" applyFont="true" applyBorder="true" applyAlignment="true" applyProtection="false">
      <alignment horizontal="right" vertical="top" textRotation="0" wrapText="true" indent="0" shrinkToFit="false"/>
      <protection locked="true" hidden="false"/>
    </xf>
    <xf numFmtId="164" fontId="45" fillId="0" borderId="1" xfId="31" applyFont="true" applyBorder="true" applyAlignment="true" applyProtection="false">
      <alignment horizontal="left" vertical="bottom" textRotation="0" wrapText="false" indent="0" shrinkToFit="false"/>
      <protection locked="true" hidden="false"/>
    </xf>
    <xf numFmtId="176" fontId="42" fillId="0" borderId="1" xfId="32" applyFont="true" applyBorder="true" applyAlignment="true" applyProtection="false">
      <alignment horizontal="right" vertical="top" textRotation="0" wrapText="true" indent="0" shrinkToFit="false"/>
      <protection locked="true" hidden="false"/>
    </xf>
    <xf numFmtId="175" fontId="11" fillId="0" borderId="0" xfId="49" applyFont="true" applyBorder="false" applyAlignment="true" applyProtection="false">
      <alignment horizontal="left" vertical="top"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75" fontId="11" fillId="0" borderId="0" xfId="49" applyFont="true" applyBorder="false" applyAlignment="true" applyProtection="false">
      <alignment horizontal="general" vertical="top" textRotation="0" wrapText="true" indent="0" shrinkToFit="false"/>
      <protection locked="true" hidden="false"/>
    </xf>
    <xf numFmtId="164" fontId="11" fillId="0" borderId="0" xfId="49" applyFont="true" applyBorder="true" applyAlignment="true" applyProtection="false">
      <alignment horizontal="center" vertical="bottom" textRotation="0" wrapText="false" indent="0" shrinkToFit="false"/>
      <protection locked="true" hidden="false"/>
    </xf>
    <xf numFmtId="164" fontId="11" fillId="0" borderId="0" xfId="49" applyFont="true" applyBorder="false" applyAlignment="true" applyProtection="false">
      <alignment horizontal="general" vertical="bottom" textRotation="0" wrapText="false" indent="0" shrinkToFit="false"/>
      <protection locked="true" hidden="false"/>
    </xf>
    <xf numFmtId="175" fontId="11" fillId="0" borderId="0" xfId="49" applyFont="true" applyBorder="false" applyAlignment="true" applyProtection="false">
      <alignment horizontal="general" vertical="bottom" textRotation="0" wrapText="true" indent="0" shrinkToFit="false"/>
      <protection locked="true" hidden="false"/>
    </xf>
    <xf numFmtId="164" fontId="14" fillId="0" borderId="0" xfId="0" applyFont="true" applyBorder="false" applyAlignment="true" applyProtection="false">
      <alignment horizontal="center" vertical="top" textRotation="0" wrapText="false" indent="0" shrinkToFit="false"/>
      <protection locked="true" hidden="false"/>
    </xf>
    <xf numFmtId="164" fontId="48" fillId="0" borderId="0" xfId="0" applyFont="true" applyBorder="false" applyAlignment="true" applyProtection="false">
      <alignment horizontal="left" vertical="top" textRotation="0" wrapText="true" indent="0" shrinkToFit="false"/>
      <protection locked="true" hidden="false"/>
    </xf>
    <xf numFmtId="164" fontId="13" fillId="2" borderId="0" xfId="42" applyFont="true" applyBorder="false" applyAlignment="true" applyProtection="false">
      <alignment horizontal="center" vertical="bottom" textRotation="0" wrapText="false" indent="0" shrinkToFit="false"/>
      <protection locked="true" hidden="false"/>
    </xf>
    <xf numFmtId="164" fontId="11" fillId="2" borderId="0" xfId="42" applyFont="true" applyBorder="false" applyAlignment="true" applyProtection="false">
      <alignment horizontal="right" vertical="bottom" textRotation="0" wrapText="false" indent="0" shrinkToFit="false"/>
      <protection locked="true" hidden="false"/>
    </xf>
    <xf numFmtId="164" fontId="12" fillId="0" borderId="0" xfId="42" applyFont="true" applyBorder="false" applyAlignment="true" applyProtection="false">
      <alignment horizontal="left" vertical="bottom" textRotation="0" wrapText="true" indent="0" shrinkToFit="false"/>
      <protection locked="true" hidden="false"/>
    </xf>
    <xf numFmtId="164" fontId="23" fillId="2" borderId="0" xfId="0" applyFont="true" applyBorder="true" applyAlignment="true" applyProtection="false">
      <alignment horizontal="center" vertical="top" textRotation="0" wrapText="true" indent="0" shrinkToFit="false"/>
      <protection locked="true" hidden="false"/>
    </xf>
    <xf numFmtId="164" fontId="14" fillId="3" borderId="0" xfId="0" applyFont="true" applyBorder="false" applyAlignment="true" applyProtection="false">
      <alignment horizontal="center" vertical="top" textRotation="0" wrapText="false" indent="0" shrinkToFit="false"/>
      <protection locked="true" hidden="false"/>
    </xf>
    <xf numFmtId="164" fontId="24" fillId="3" borderId="0" xfId="0" applyFont="true" applyBorder="true" applyAlignment="true" applyProtection="false">
      <alignment horizontal="left" vertical="top" textRotation="0" wrapText="true" indent="0" shrinkToFit="false"/>
      <protection locked="true" hidden="false"/>
    </xf>
    <xf numFmtId="164" fontId="26" fillId="3" borderId="0" xfId="0" applyFont="true" applyBorder="true" applyAlignment="true" applyProtection="false">
      <alignment horizontal="left" vertical="top" textRotation="0" wrapText="true" indent="0" shrinkToFit="false"/>
      <protection locked="true" hidden="false"/>
    </xf>
    <xf numFmtId="176" fontId="26" fillId="3" borderId="0" xfId="0" applyFont="true" applyBorder="true" applyAlignment="true" applyProtection="false">
      <alignment horizontal="center" vertical="top" textRotation="0" wrapText="true" indent="0" shrinkToFit="false"/>
      <protection locked="true" hidden="false"/>
    </xf>
    <xf numFmtId="164" fontId="49" fillId="0" borderId="0" xfId="0" applyFont="true" applyBorder="false" applyAlignment="true" applyProtection="false">
      <alignment horizontal="left" vertical="top" textRotation="0" wrapText="true" indent="0" shrinkToFit="false"/>
      <protection locked="true" hidden="false"/>
    </xf>
    <xf numFmtId="164" fontId="22" fillId="0" borderId="0" xfId="0" applyFont="true" applyBorder="false" applyAlignment="true" applyProtection="false">
      <alignment horizontal="center" vertical="top" textRotation="0" wrapText="true" indent="0" shrinkToFit="false"/>
      <protection locked="true" hidden="false"/>
    </xf>
    <xf numFmtId="164" fontId="22" fillId="0" borderId="0" xfId="0" applyFont="true" applyBorder="false" applyAlignment="true" applyProtection="false">
      <alignment horizontal="center" vertical="top" textRotation="0" wrapText="false" indent="0" shrinkToFit="false"/>
      <protection locked="true" hidden="false"/>
    </xf>
    <xf numFmtId="164" fontId="25" fillId="3" borderId="0" xfId="42" applyFont="true" applyBorder="true" applyAlignment="true" applyProtection="false">
      <alignment horizontal="left" vertical="bottom" textRotation="0" wrapText="true" indent="0" shrinkToFit="false"/>
      <protection locked="true" hidden="false"/>
    </xf>
    <xf numFmtId="164" fontId="14" fillId="0" borderId="0" xfId="0" applyFont="true" applyBorder="false" applyAlignment="true" applyProtection="false">
      <alignment horizontal="center" vertical="top" textRotation="0" wrapText="true" indent="0" shrinkToFit="false"/>
      <protection locked="true" hidden="false"/>
    </xf>
    <xf numFmtId="164" fontId="26" fillId="3" borderId="1" xfId="0" applyFont="true" applyBorder="true" applyAlignment="true" applyProtection="false">
      <alignment horizontal="left" vertical="top" textRotation="0" wrapText="true" indent="0" shrinkToFit="false"/>
      <protection locked="true" hidden="false"/>
    </xf>
    <xf numFmtId="164" fontId="15" fillId="3" borderId="1" xfId="0" applyFont="true" applyBorder="true" applyAlignment="true" applyProtection="false">
      <alignment horizontal="center" vertical="top" textRotation="0" wrapText="true" indent="0" shrinkToFit="false"/>
      <protection locked="true" hidden="false"/>
    </xf>
    <xf numFmtId="164" fontId="15" fillId="3" borderId="1" xfId="0" applyFont="true" applyBorder="true" applyAlignment="true" applyProtection="false">
      <alignment horizontal="left" vertical="top" textRotation="0" wrapText="true" indent="0" shrinkToFit="false"/>
      <protection locked="true" hidden="false"/>
    </xf>
    <xf numFmtId="164" fontId="6" fillId="3" borderId="1" xfId="0" applyFont="true" applyBorder="true" applyAlignment="true" applyProtection="false">
      <alignment horizontal="center" vertical="top" textRotation="0" wrapText="true" indent="0" shrinkToFit="false"/>
      <protection locked="true" hidden="false"/>
    </xf>
    <xf numFmtId="176" fontId="15" fillId="3" borderId="1" xfId="0" applyFont="true" applyBorder="true" applyAlignment="true" applyProtection="false">
      <alignment horizontal="center" vertical="top" textRotation="0" wrapText="true" indent="0" shrinkToFit="false"/>
      <protection locked="true" hidden="false"/>
    </xf>
    <xf numFmtId="164" fontId="29" fillId="3" borderId="1" xfId="0" applyFont="true" applyBorder="true" applyAlignment="true" applyProtection="false">
      <alignment horizontal="left" vertical="top" textRotation="0" wrapText="true" indent="0" shrinkToFit="false"/>
      <protection locked="true" hidden="false"/>
    </xf>
    <xf numFmtId="176" fontId="15" fillId="3" borderId="18" xfId="0" applyFont="true" applyBorder="true" applyAlignment="true" applyProtection="false">
      <alignment horizontal="center" vertical="top" textRotation="0" wrapText="tru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4" fontId="14" fillId="3" borderId="0" xfId="0" applyFont="true" applyBorder="false" applyAlignment="false" applyProtection="false">
      <alignment horizontal="general" vertical="bottom" textRotation="0" wrapText="false" indent="0" shrinkToFit="false"/>
      <protection locked="true" hidden="false"/>
    </xf>
    <xf numFmtId="164" fontId="14" fillId="3" borderId="0" xfId="0" applyFont="true" applyBorder="false" applyAlignment="true" applyProtection="false">
      <alignment horizontal="center" vertical="top" textRotation="0" wrapText="true" indent="0" shrinkToFit="false"/>
      <protection locked="true" hidden="false"/>
    </xf>
    <xf numFmtId="176" fontId="29" fillId="3" borderId="1" xfId="0" applyFont="true" applyBorder="true" applyAlignment="true" applyProtection="false">
      <alignment horizontal="center" vertical="top" textRotation="0" wrapText="true" indent="0" shrinkToFit="false"/>
      <protection locked="true" hidden="false"/>
    </xf>
    <xf numFmtId="176" fontId="26" fillId="3" borderId="1" xfId="0" applyFont="true" applyBorder="true" applyAlignment="true" applyProtection="false">
      <alignment horizontal="center" vertical="top" textRotation="0" wrapText="true" indent="0" shrinkToFit="false"/>
      <protection locked="true" hidden="false"/>
    </xf>
    <xf numFmtId="164" fontId="26" fillId="3" borderId="2" xfId="0" applyFont="true" applyBorder="true" applyAlignment="true" applyProtection="false">
      <alignment horizontal="left" vertical="top" textRotation="0" wrapText="true" indent="0" shrinkToFit="false"/>
      <protection locked="true" hidden="false"/>
    </xf>
    <xf numFmtId="164" fontId="26" fillId="3" borderId="3" xfId="0" applyFont="true" applyBorder="true" applyAlignment="true" applyProtection="false">
      <alignment horizontal="left" vertical="top" textRotation="0" wrapText="true" indent="0" shrinkToFit="false"/>
      <protection locked="true" hidden="false"/>
    </xf>
    <xf numFmtId="164" fontId="26" fillId="3" borderId="18" xfId="0" applyFont="true" applyBorder="true" applyAlignment="true" applyProtection="false">
      <alignment horizontal="left" vertical="top" textRotation="0" wrapText="true" indent="0" shrinkToFit="false"/>
      <protection locked="true" hidden="false"/>
    </xf>
    <xf numFmtId="164" fontId="11" fillId="3" borderId="0" xfId="42" applyFont="true" applyBorder="false" applyAlignment="true" applyProtection="false">
      <alignment horizontal="general" vertical="bottom" textRotation="0" wrapText="false" indent="0" shrinkToFit="false"/>
      <protection locked="true" hidden="false"/>
    </xf>
    <xf numFmtId="175" fontId="11" fillId="3" borderId="0" xfId="42" applyFont="true" applyBorder="false" applyAlignment="true" applyProtection="false">
      <alignment horizontal="general" vertical="top" textRotation="0" wrapText="true" indent="0" shrinkToFit="false"/>
      <protection locked="true" hidden="false"/>
    </xf>
    <xf numFmtId="175" fontId="11" fillId="3" borderId="0" xfId="42" applyFont="true" applyBorder="false" applyAlignment="true" applyProtection="false">
      <alignment horizontal="general" vertical="bottom" textRotation="0" wrapText="true" indent="0" shrinkToFit="false"/>
      <protection locked="true" hidden="false"/>
    </xf>
    <xf numFmtId="164" fontId="11" fillId="3" borderId="0" xfId="42" applyFont="true" applyBorder="false" applyAlignment="false" applyProtection="false">
      <alignment horizontal="general" vertical="bottom" textRotation="0" wrapText="false" indent="0" shrinkToFit="false"/>
      <protection locked="true" hidden="false"/>
    </xf>
    <xf numFmtId="164" fontId="16" fillId="3" borderId="0" xfId="0" applyFont="true" applyBorder="false" applyAlignment="true" applyProtection="false">
      <alignment horizontal="general" vertical="bottom" textRotation="0" wrapText="false" indent="0" shrinkToFit="false"/>
      <protection locked="true" hidden="false"/>
    </xf>
    <xf numFmtId="164" fontId="6" fillId="3" borderId="0" xfId="0" applyFont="true" applyBorder="false" applyAlignment="true" applyProtection="false">
      <alignment horizontal="general" vertical="bottom" textRotation="0" wrapText="false" indent="0" shrinkToFit="false"/>
      <protection locked="true" hidden="false"/>
    </xf>
    <xf numFmtId="164" fontId="16" fillId="0" borderId="0" xfId="0" applyFont="true" applyBorder="false" applyAlignment="false" applyProtection="false">
      <alignment horizontal="general" vertical="bottom" textRotation="0" wrapText="false" indent="0" shrinkToFit="false"/>
      <protection locked="true" hidden="false"/>
    </xf>
    <xf numFmtId="164" fontId="48" fillId="0" borderId="0" xfId="0" applyFont="true" applyBorder="false" applyAlignment="true" applyProtection="false">
      <alignment horizontal="left" vertical="bottom" textRotation="0" wrapText="true" indent="0" shrinkToFit="false"/>
      <protection locked="true" hidden="false"/>
    </xf>
    <xf numFmtId="176" fontId="6" fillId="0" borderId="0" xfId="0" applyFont="true" applyBorder="false" applyAlignment="false" applyProtection="false">
      <alignment horizontal="general" vertical="bottom" textRotation="0" wrapText="false" indent="0" shrinkToFit="false"/>
      <protection locked="true" hidden="false"/>
    </xf>
    <xf numFmtId="164" fontId="50" fillId="0" borderId="0" xfId="31" applyFont="true" applyBorder="true" applyAlignment="true" applyProtection="false">
      <alignment horizontal="center" vertical="bottom" textRotation="0" wrapText="false" indent="0" shrinkToFit="false"/>
      <protection locked="true" hidden="false"/>
    </xf>
    <xf numFmtId="164" fontId="42" fillId="3" borderId="0" xfId="31" applyFont="true" applyBorder="true" applyAlignment="true" applyProtection="false">
      <alignment horizontal="center" vertical="center" textRotation="0" wrapText="true" indent="0" shrinkToFit="false"/>
      <protection locked="true" hidden="false"/>
    </xf>
    <xf numFmtId="164" fontId="50" fillId="0" borderId="0" xfId="31" applyFont="true" applyBorder="true" applyAlignment="true" applyProtection="false">
      <alignment horizontal="center" vertical="center" textRotation="0" wrapText="true" indent="0" shrinkToFit="false"/>
      <protection locked="true" hidden="false"/>
    </xf>
    <xf numFmtId="164" fontId="28" fillId="0" borderId="0" xfId="31" applyFont="true" applyBorder="true" applyAlignment="false" applyProtection="false">
      <alignment horizontal="general" vertical="bottom" textRotation="0" wrapText="false" indent="0" shrinkToFit="false"/>
      <protection locked="true" hidden="false"/>
    </xf>
    <xf numFmtId="164" fontId="17" fillId="0" borderId="0" xfId="31" applyFont="true" applyBorder="false" applyAlignment="false" applyProtection="false">
      <alignment horizontal="general" vertical="bottom" textRotation="0" wrapText="false" indent="0" shrinkToFit="false"/>
      <protection locked="true" hidden="false"/>
    </xf>
    <xf numFmtId="164" fontId="6" fillId="0" borderId="0" xfId="31" applyFont="true" applyBorder="false" applyAlignment="true" applyProtection="false">
      <alignment horizontal="general" vertical="center" textRotation="0" wrapText="false" indent="0" shrinkToFit="false"/>
      <protection locked="true" hidden="false"/>
    </xf>
    <xf numFmtId="164" fontId="42" fillId="0" borderId="19" xfId="31" applyFont="true" applyBorder="true" applyAlignment="true" applyProtection="false">
      <alignment horizontal="center" vertical="center" textRotation="0" wrapText="true" indent="0" shrinkToFit="false"/>
      <protection locked="true" hidden="false"/>
    </xf>
    <xf numFmtId="182" fontId="45" fillId="0" borderId="20" xfId="31" applyFont="true" applyBorder="true" applyAlignment="true" applyProtection="false">
      <alignment horizontal="center" vertical="center" textRotation="0" wrapText="true" indent="0" shrinkToFit="false"/>
      <protection locked="true" hidden="false"/>
    </xf>
    <xf numFmtId="164" fontId="37" fillId="0" borderId="21" xfId="31" applyFont="true" applyBorder="true" applyAlignment="true" applyProtection="false">
      <alignment horizontal="center" vertical="center" textRotation="0" wrapText="false" indent="0" shrinkToFit="false"/>
      <protection locked="true" hidden="false"/>
    </xf>
    <xf numFmtId="164" fontId="17" fillId="4" borderId="20" xfId="31" applyFont="true" applyBorder="true" applyAlignment="true" applyProtection="false">
      <alignment horizontal="center" vertical="center" textRotation="0" wrapText="false" indent="0" shrinkToFit="false"/>
      <protection locked="true" hidden="false"/>
    </xf>
    <xf numFmtId="164" fontId="17" fillId="0" borderId="22" xfId="31" applyFont="true" applyBorder="true" applyAlignment="true" applyProtection="false">
      <alignment horizontal="general" vertical="bottom" textRotation="0" wrapText="false" indent="0" shrinkToFit="false"/>
      <protection locked="true" hidden="false"/>
    </xf>
    <xf numFmtId="164" fontId="42" fillId="0" borderId="23" xfId="31" applyFont="true" applyBorder="true" applyAlignment="true" applyProtection="false">
      <alignment horizontal="general" vertical="bottom" textRotation="0" wrapText="false" indent="0" shrinkToFit="false"/>
      <protection locked="true" hidden="false"/>
    </xf>
    <xf numFmtId="164" fontId="6" fillId="0" borderId="14" xfId="31" applyFont="true" applyBorder="true" applyAlignment="true" applyProtection="false">
      <alignment horizontal="general" vertical="bottom" textRotation="0" wrapText="false" indent="0" shrinkToFit="false"/>
      <protection locked="true" hidden="false"/>
    </xf>
    <xf numFmtId="181" fontId="6" fillId="0" borderId="14" xfId="31" applyFont="true" applyBorder="true" applyAlignment="true" applyProtection="false">
      <alignment horizontal="right" vertical="center" textRotation="0" wrapText="false" indent="0" shrinkToFit="false"/>
      <protection locked="true" hidden="false"/>
    </xf>
    <xf numFmtId="164" fontId="6" fillId="0" borderId="16" xfId="31" applyFont="true" applyBorder="true" applyAlignment="true" applyProtection="false">
      <alignment horizontal="general" vertical="bottom" textRotation="0" wrapText="false" indent="0" shrinkToFit="false"/>
      <protection locked="true" hidden="false"/>
    </xf>
    <xf numFmtId="164" fontId="17" fillId="0" borderId="14" xfId="31" applyFont="true" applyBorder="true" applyAlignment="true" applyProtection="false">
      <alignment horizontal="general" vertical="bottom" textRotation="0" wrapText="false" indent="0" shrinkToFit="false"/>
      <protection locked="true" hidden="false"/>
    </xf>
    <xf numFmtId="164" fontId="17" fillId="0" borderId="24" xfId="31" applyFont="true" applyBorder="true" applyAlignment="true" applyProtection="false">
      <alignment horizontal="general" vertical="bottom" textRotation="0" wrapText="false" indent="0" shrinkToFit="false"/>
      <protection locked="true" hidden="false"/>
    </xf>
    <xf numFmtId="164" fontId="42" fillId="5" borderId="25" xfId="31" applyFont="true" applyBorder="true" applyAlignment="true" applyProtection="false">
      <alignment horizontal="left" vertical="center" textRotation="0" wrapText="false" indent="0" shrinkToFit="false"/>
      <protection locked="true" hidden="false"/>
    </xf>
    <xf numFmtId="164" fontId="6" fillId="0" borderId="1" xfId="31" applyFont="true" applyBorder="true" applyAlignment="true" applyProtection="false">
      <alignment horizontal="general" vertical="bottom" textRotation="0" wrapText="false" indent="0" shrinkToFit="false"/>
      <protection locked="true" hidden="false"/>
    </xf>
    <xf numFmtId="181" fontId="6" fillId="0" borderId="1" xfId="31" applyFont="true" applyBorder="true" applyAlignment="true" applyProtection="false">
      <alignment horizontal="right" vertical="center" textRotation="0" wrapText="false" indent="0" shrinkToFit="false"/>
      <protection locked="true" hidden="false"/>
    </xf>
    <xf numFmtId="164" fontId="6" fillId="0" borderId="1" xfId="31" applyFont="true" applyBorder="true" applyAlignment="true" applyProtection="false">
      <alignment horizontal="left" vertical="center" textRotation="0" wrapText="false" indent="0" shrinkToFit="false"/>
      <protection locked="true" hidden="false"/>
    </xf>
    <xf numFmtId="164" fontId="17" fillId="0" borderId="26" xfId="31" applyFont="true" applyBorder="true" applyAlignment="true" applyProtection="false">
      <alignment horizontal="general" vertical="bottom" textRotation="0" wrapText="false" indent="0" shrinkToFit="false"/>
      <protection locked="true" hidden="false"/>
    </xf>
    <xf numFmtId="164" fontId="6" fillId="0" borderId="27" xfId="31" applyFont="true" applyBorder="true" applyAlignment="true" applyProtection="false">
      <alignment horizontal="left" vertical="bottom" textRotation="0" wrapText="false" indent="0" shrinkToFit="false"/>
      <protection locked="true" hidden="false"/>
    </xf>
    <xf numFmtId="183" fontId="6" fillId="0" borderId="1" xfId="31" applyFont="true" applyBorder="true" applyAlignment="true" applyProtection="false">
      <alignment horizontal="general" vertical="bottom" textRotation="0" wrapText="false" indent="0" shrinkToFit="false"/>
      <protection locked="true" hidden="false"/>
    </xf>
    <xf numFmtId="164" fontId="6" fillId="0" borderId="3" xfId="31" applyFont="true" applyBorder="true" applyAlignment="true" applyProtection="false">
      <alignment horizontal="general" vertical="bottom" textRotation="0" wrapText="false" indent="0" shrinkToFit="false"/>
      <protection locked="true" hidden="false"/>
    </xf>
    <xf numFmtId="184" fontId="6" fillId="4" borderId="1" xfId="31" applyFont="true" applyBorder="true" applyAlignment="true" applyProtection="false">
      <alignment horizontal="general" vertical="bottom" textRotation="0" wrapText="false" indent="0" shrinkToFit="false"/>
      <protection locked="true" hidden="false"/>
    </xf>
    <xf numFmtId="164" fontId="28" fillId="0" borderId="23" xfId="31" applyFont="true" applyBorder="true" applyAlignment="true" applyProtection="false">
      <alignment horizontal="left" vertical="bottom" textRotation="0" wrapText="false" indent="0" shrinkToFit="false"/>
      <protection locked="true" hidden="false"/>
    </xf>
    <xf numFmtId="164" fontId="6" fillId="0" borderId="1" xfId="31" applyFont="true" applyBorder="true" applyAlignment="false" applyProtection="false">
      <alignment horizontal="general" vertical="bottom" textRotation="0" wrapText="false" indent="0" shrinkToFit="false"/>
      <protection locked="true" hidden="false"/>
    </xf>
    <xf numFmtId="180" fontId="6" fillId="3" borderId="1" xfId="31" applyFont="true" applyBorder="true" applyAlignment="true" applyProtection="false">
      <alignment horizontal="right" vertical="center" textRotation="0" wrapText="false" indent="0" shrinkToFit="false"/>
      <protection locked="true" hidden="false"/>
    </xf>
    <xf numFmtId="164" fontId="37" fillId="0" borderId="1" xfId="31" applyFont="true" applyBorder="true" applyAlignment="true" applyProtection="false">
      <alignment horizontal="general" vertical="center" textRotation="0" wrapText="false" indent="0" shrinkToFit="false"/>
      <protection locked="true" hidden="false"/>
    </xf>
    <xf numFmtId="164" fontId="17" fillId="0" borderId="1" xfId="31" applyFont="true" applyBorder="true" applyAlignment="true" applyProtection="false">
      <alignment horizontal="general" vertical="center" textRotation="0" wrapText="false" indent="0" shrinkToFit="false"/>
      <protection locked="true" hidden="false"/>
    </xf>
    <xf numFmtId="181" fontId="6" fillId="0" borderId="28" xfId="31" applyFont="true" applyBorder="true" applyAlignment="true" applyProtection="false">
      <alignment horizontal="general" vertical="center" textRotation="0" wrapText="false" indent="0" shrinkToFit="false"/>
      <protection locked="true" hidden="false"/>
    </xf>
    <xf numFmtId="164" fontId="6" fillId="0" borderId="29" xfId="31" applyFont="true" applyBorder="true" applyAlignment="true" applyProtection="false">
      <alignment horizontal="left" vertical="bottom" textRotation="0" wrapText="false" indent="0" shrinkToFit="false"/>
      <protection locked="true" hidden="false"/>
    </xf>
    <xf numFmtId="164" fontId="17" fillId="0" borderId="30" xfId="31" applyFont="true" applyBorder="true" applyAlignment="true" applyProtection="false">
      <alignment horizontal="general" vertical="bottom" textRotation="0" wrapText="false" indent="0" shrinkToFit="false"/>
      <protection locked="true" hidden="false"/>
    </xf>
    <xf numFmtId="185" fontId="42" fillId="6" borderId="28" xfId="31" applyFont="true" applyBorder="true" applyAlignment="true" applyProtection="false">
      <alignment horizontal="general" vertical="bottom" textRotation="0" wrapText="false" indent="0" shrinkToFit="false"/>
      <protection locked="true" hidden="false"/>
    </xf>
    <xf numFmtId="175" fontId="6" fillId="5" borderId="20" xfId="31" applyFont="true" applyBorder="true" applyAlignment="true" applyProtection="false">
      <alignment horizontal="center" vertical="center" textRotation="0" wrapText="false" indent="0" shrinkToFit="false"/>
      <protection locked="true" hidden="false"/>
    </xf>
    <xf numFmtId="164" fontId="17" fillId="0" borderId="1" xfId="31" applyFont="true" applyBorder="true" applyAlignment="true" applyProtection="false">
      <alignment horizontal="general" vertical="bottom" textRotation="0" wrapText="false" indent="0" shrinkToFit="false"/>
      <protection locked="true" hidden="false"/>
    </xf>
    <xf numFmtId="164" fontId="6" fillId="0" borderId="27" xfId="31" applyFont="true" applyBorder="true" applyAlignment="true" applyProtection="false">
      <alignment horizontal="general" vertical="bottom" textRotation="0" wrapText="false" indent="0" shrinkToFit="false"/>
      <protection locked="true" hidden="false"/>
    </xf>
    <xf numFmtId="175" fontId="6" fillId="0" borderId="1" xfId="31" applyFont="true" applyBorder="true" applyAlignment="true" applyProtection="false">
      <alignment horizontal="general" vertical="bottom" textRotation="0" wrapText="false" indent="0" shrinkToFit="false"/>
      <protection locked="true" hidden="false"/>
    </xf>
    <xf numFmtId="174" fontId="6" fillId="4" borderId="1" xfId="31" applyFont="true" applyBorder="true" applyAlignment="true" applyProtection="false">
      <alignment horizontal="general" vertical="bottom" textRotation="0" wrapText="false" indent="0" shrinkToFit="false"/>
      <protection locked="true" hidden="false"/>
    </xf>
    <xf numFmtId="180" fontId="6" fillId="4" borderId="1" xfId="31" applyFont="true" applyBorder="true" applyAlignment="true" applyProtection="false">
      <alignment horizontal="general" vertical="bottom" textRotation="0" wrapText="false" indent="0" shrinkToFit="false"/>
      <protection locked="true" hidden="false"/>
    </xf>
    <xf numFmtId="164" fontId="6" fillId="0" borderId="23" xfId="31" applyFont="true" applyBorder="true" applyAlignment="false" applyProtection="false">
      <alignment horizontal="general" vertical="bottom" textRotation="0" wrapText="false" indent="0" shrinkToFit="false"/>
      <protection locked="true" hidden="false"/>
    </xf>
    <xf numFmtId="164" fontId="6" fillId="0" borderId="31" xfId="31" applyFont="true" applyBorder="true" applyAlignment="false" applyProtection="false">
      <alignment horizontal="general" vertical="bottom" textRotation="0" wrapText="false" indent="0" shrinkToFit="false"/>
      <protection locked="true" hidden="false"/>
    </xf>
    <xf numFmtId="175" fontId="6" fillId="3" borderId="1" xfId="31" applyFont="true" applyBorder="true" applyAlignment="true" applyProtection="false">
      <alignment horizontal="right" vertical="center" textRotation="0" wrapText="false" indent="0" shrinkToFit="false"/>
      <protection locked="true" hidden="false"/>
    </xf>
    <xf numFmtId="174" fontId="6" fillId="0" borderId="1" xfId="31" applyFont="true" applyBorder="true" applyAlignment="false" applyProtection="false">
      <alignment horizontal="general" vertical="bottom" textRotation="0" wrapText="false" indent="0" shrinkToFit="false"/>
      <protection locked="true" hidden="false"/>
    </xf>
    <xf numFmtId="164" fontId="17" fillId="0" borderId="26" xfId="31" applyFont="true" applyBorder="true" applyAlignment="false" applyProtection="false">
      <alignment horizontal="general" vertical="bottom" textRotation="0" wrapText="false" indent="0" shrinkToFit="false"/>
      <protection locked="true" hidden="false"/>
    </xf>
    <xf numFmtId="164" fontId="28" fillId="0" borderId="23" xfId="31" applyFont="true" applyBorder="true" applyAlignment="false" applyProtection="false">
      <alignment horizontal="general" vertical="bottom" textRotation="0" wrapText="false" indent="0" shrinkToFit="false"/>
      <protection locked="true" hidden="false"/>
    </xf>
    <xf numFmtId="164" fontId="6" fillId="0" borderId="29" xfId="31" applyFont="true" applyBorder="true" applyAlignment="true" applyProtection="false">
      <alignment horizontal="general" vertical="bottom" textRotation="0" wrapText="false" indent="0" shrinkToFit="false"/>
      <protection locked="true" hidden="false"/>
    </xf>
    <xf numFmtId="184" fontId="6" fillId="5" borderId="20" xfId="31" applyFont="true" applyBorder="true" applyAlignment="true" applyProtection="false">
      <alignment horizontal="center" vertical="center" textRotation="0" wrapText="false" indent="0" shrinkToFit="false"/>
      <protection locked="true" hidden="false"/>
    </xf>
    <xf numFmtId="164" fontId="37" fillId="0" borderId="20" xfId="31" applyFont="true" applyBorder="true" applyAlignment="true" applyProtection="false">
      <alignment horizontal="center" vertical="center" textRotation="0" wrapText="false" indent="0" shrinkToFit="false"/>
      <protection locked="true" hidden="false"/>
    </xf>
    <xf numFmtId="164" fontId="17" fillId="0" borderId="32" xfId="31" applyFont="true" applyBorder="true" applyAlignment="true" applyProtection="false">
      <alignment horizontal="center" vertical="center" textRotation="0" wrapText="false" indent="0" shrinkToFit="false"/>
      <protection locked="true" hidden="false"/>
    </xf>
    <xf numFmtId="164" fontId="17" fillId="0" borderId="33" xfId="31" applyFont="true" applyBorder="true" applyAlignment="false" applyProtection="false">
      <alignment horizontal="general" vertical="bottom" textRotation="0" wrapText="false" indent="0" shrinkToFit="false"/>
      <protection locked="true" hidden="false"/>
    </xf>
    <xf numFmtId="181" fontId="42" fillId="5" borderId="25" xfId="31" applyFont="true" applyBorder="true" applyAlignment="true" applyProtection="false">
      <alignment horizontal="center" vertical="center" textRotation="0" wrapText="false" indent="0" shrinkToFit="false"/>
      <protection locked="true" hidden="false"/>
    </xf>
    <xf numFmtId="164" fontId="6" fillId="0" borderId="14" xfId="31" applyFont="true" applyBorder="true" applyAlignment="false" applyProtection="false">
      <alignment horizontal="general" vertical="bottom" textRotation="0" wrapText="false" indent="0" shrinkToFit="false"/>
      <protection locked="true" hidden="false"/>
    </xf>
    <xf numFmtId="164" fontId="6" fillId="0" borderId="34" xfId="31" applyFont="true" applyBorder="true" applyAlignment="true" applyProtection="false">
      <alignment horizontal="left" vertical="bottom" textRotation="0" wrapText="false" indent="0" shrinkToFit="false"/>
      <protection locked="true" hidden="false"/>
    </xf>
    <xf numFmtId="164" fontId="17" fillId="0" borderId="35"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false" applyProtection="false">
      <alignment horizontal="general" vertical="bottom" textRotation="0" wrapText="false" indent="0" shrinkToFit="false"/>
      <protection locked="true" hidden="false"/>
    </xf>
    <xf numFmtId="164" fontId="6" fillId="0" borderId="14" xfId="31" applyFont="true" applyBorder="true" applyAlignment="true" applyProtection="false">
      <alignment horizontal="left" vertical="bottom" textRotation="0" wrapText="false" indent="0" shrinkToFit="false"/>
      <protection locked="true" hidden="false"/>
    </xf>
    <xf numFmtId="164" fontId="17" fillId="0" borderId="37"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false" applyProtection="false">
      <alignment horizontal="general" vertical="bottom" textRotation="0" wrapText="false" indent="0" shrinkToFit="false"/>
      <protection locked="true" hidden="false"/>
    </xf>
    <xf numFmtId="175" fontId="6" fillId="0" borderId="1" xfId="31" applyFont="true" applyBorder="true" applyAlignment="false" applyProtection="false">
      <alignment horizontal="general" vertical="bottom" textRotation="0" wrapText="false" indent="0" shrinkToFit="false"/>
      <protection locked="true" hidden="false"/>
    </xf>
    <xf numFmtId="184" fontId="6" fillId="4" borderId="1" xfId="31" applyFont="true" applyBorder="true" applyAlignment="false" applyProtection="false">
      <alignment horizontal="general" vertical="bottom" textRotation="0" wrapText="false" indent="0" shrinkToFit="false"/>
      <protection locked="true" hidden="false"/>
    </xf>
    <xf numFmtId="175" fontId="6" fillId="0" borderId="31" xfId="31" applyFont="true" applyBorder="true" applyAlignment="false" applyProtection="false">
      <alignment horizontal="general" vertical="bottom" textRotation="0" wrapText="false" indent="0" shrinkToFit="false"/>
      <protection locked="true" hidden="false"/>
    </xf>
    <xf numFmtId="174" fontId="6" fillId="4" borderId="1" xfId="31" applyFont="true" applyBorder="true" applyAlignment="false" applyProtection="false">
      <alignment horizontal="general" vertical="bottom" textRotation="0" wrapText="false" indent="0" shrinkToFit="false"/>
      <protection locked="true" hidden="false"/>
    </xf>
    <xf numFmtId="186" fontId="6" fillId="3" borderId="1" xfId="31" applyFont="true" applyBorder="true" applyAlignment="true" applyProtection="false">
      <alignment horizontal="right" vertical="center" textRotation="0" wrapText="false" indent="0" shrinkToFit="false"/>
      <protection locked="true" hidden="false"/>
    </xf>
    <xf numFmtId="164" fontId="28" fillId="0" borderId="36" xfId="31" applyFont="true" applyBorder="true" applyAlignment="false" applyProtection="false">
      <alignment horizontal="general" vertical="bottom" textRotation="0" wrapText="false" indent="0" shrinkToFit="false"/>
      <protection locked="true" hidden="false"/>
    </xf>
    <xf numFmtId="164" fontId="17" fillId="0" borderId="1" xfId="31" applyFont="true" applyBorder="true" applyAlignment="false" applyProtection="false">
      <alignment horizontal="general" vertical="bottom" textRotation="0" wrapText="false" indent="0" shrinkToFit="false"/>
      <protection locked="true" hidden="false"/>
    </xf>
    <xf numFmtId="175" fontId="6" fillId="0" borderId="28" xfId="31" applyFont="true" applyBorder="true" applyAlignment="true" applyProtection="false">
      <alignment horizontal="general" vertical="center" textRotation="0" wrapText="false" indent="0" shrinkToFit="false"/>
      <protection locked="true" hidden="false"/>
    </xf>
    <xf numFmtId="164" fontId="6" fillId="0" borderId="18" xfId="31" applyFont="true" applyBorder="true" applyAlignment="true" applyProtection="false">
      <alignment horizontal="general" vertical="bottom" textRotation="0" wrapText="false" indent="0" shrinkToFit="false"/>
      <protection locked="true" hidden="false"/>
    </xf>
    <xf numFmtId="169" fontId="42" fillId="6" borderId="38"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true" applyProtection="false">
      <alignment horizontal="center" vertical="center" textRotation="0" wrapText="true" indent="0" shrinkToFit="false"/>
      <protection locked="true" hidden="false"/>
    </xf>
    <xf numFmtId="185" fontId="42" fillId="6" borderId="37" xfId="31" applyFont="true" applyBorder="true" applyAlignment="true" applyProtection="false">
      <alignment horizontal="general" vertical="center" textRotation="0" wrapText="false" indent="0" shrinkToFit="false"/>
      <protection locked="true" hidden="false"/>
    </xf>
    <xf numFmtId="177" fontId="31" fillId="0" borderId="36" xfId="31" applyFont="true" applyBorder="true" applyAlignment="true" applyProtection="false">
      <alignment horizontal="left" vertical="center" textRotation="0" wrapText="true" indent="0" shrinkToFit="false"/>
      <protection locked="true" hidden="false"/>
    </xf>
    <xf numFmtId="182" fontId="6" fillId="7" borderId="1" xfId="31" applyFont="true" applyBorder="true" applyAlignment="true" applyProtection="false">
      <alignment horizontal="center" vertical="center" textRotation="0" wrapText="true" indent="0" shrinkToFit="false"/>
      <protection locked="true" hidden="false"/>
    </xf>
    <xf numFmtId="164" fontId="28" fillId="0" borderId="27" xfId="31" applyFont="true" applyBorder="true" applyAlignment="true" applyProtection="false">
      <alignment horizontal="left" vertical="center" textRotation="0" wrapText="true" indent="0" shrinkToFit="false"/>
      <protection locked="true" hidden="false"/>
    </xf>
    <xf numFmtId="181" fontId="17" fillId="4" borderId="1" xfId="31" applyFont="true" applyBorder="true" applyAlignment="true" applyProtection="false">
      <alignment horizontal="center" vertical="center" textRotation="0" wrapText="true" indent="0" shrinkToFit="false"/>
      <protection locked="true" hidden="false"/>
    </xf>
    <xf numFmtId="185" fontId="42" fillId="6" borderId="37" xfId="31" applyFont="true" applyBorder="true" applyAlignment="true" applyProtection="false">
      <alignment horizontal="right" vertical="center" textRotation="0" wrapText="false" indent="0" shrinkToFit="false"/>
      <protection locked="true" hidden="false"/>
    </xf>
    <xf numFmtId="164" fontId="42" fillId="6" borderId="39" xfId="31" applyFont="true" applyBorder="true" applyAlignment="false" applyProtection="false">
      <alignment horizontal="general" vertical="bottom" textRotation="0" wrapText="false" indent="0" shrinkToFit="false"/>
      <protection locked="true" hidden="false"/>
    </xf>
    <xf numFmtId="164" fontId="17" fillId="6" borderId="40" xfId="31" applyFont="true" applyBorder="true" applyAlignment="false" applyProtection="false">
      <alignment horizontal="general" vertical="bottom" textRotation="0" wrapText="false" indent="0" shrinkToFit="false"/>
      <protection locked="true" hidden="false"/>
    </xf>
    <xf numFmtId="164" fontId="17" fillId="6" borderId="41" xfId="31" applyFont="true" applyBorder="true" applyAlignment="false" applyProtection="false">
      <alignment horizontal="general" vertical="bottom" textRotation="0" wrapText="false" indent="0" shrinkToFit="false"/>
      <protection locked="true" hidden="false"/>
    </xf>
    <xf numFmtId="164" fontId="7" fillId="0" borderId="0" xfId="32" applyFont="true" applyBorder="false" applyAlignment="true" applyProtection="false">
      <alignment horizontal="general" vertical="bottom" textRotation="0" wrapText="true" indent="0" shrinkToFit="false"/>
      <protection locked="true" hidden="false"/>
    </xf>
    <xf numFmtId="164" fontId="7" fillId="0" borderId="0" xfId="32" applyFont="true" applyBorder="false" applyAlignment="false" applyProtection="false">
      <alignment horizontal="general" vertical="bottom" textRotation="0" wrapText="false" indent="0" shrinkToFit="false"/>
      <protection locked="true" hidden="false"/>
    </xf>
    <xf numFmtId="164" fontId="40" fillId="0" borderId="0" xfId="32" applyFont="true" applyBorder="true" applyAlignment="true" applyProtection="false">
      <alignment horizontal="center" vertical="top" textRotation="0" wrapText="true" indent="0" shrinkToFit="false"/>
      <protection locked="true" hidden="false"/>
    </xf>
    <xf numFmtId="164" fontId="51" fillId="0" borderId="0" xfId="32" applyFont="true" applyBorder="true" applyAlignment="true" applyProtection="false">
      <alignment horizontal="center" vertical="center" textRotation="0" wrapText="false" indent="0" shrinkToFit="false"/>
      <protection locked="true" hidden="false"/>
    </xf>
    <xf numFmtId="164" fontId="42" fillId="3" borderId="0" xfId="31" applyFont="true" applyBorder="true" applyAlignment="true" applyProtection="false">
      <alignment horizontal="general" vertical="bottom" textRotation="0" wrapText="false" indent="0" shrinkToFit="false"/>
      <protection locked="true" hidden="false"/>
    </xf>
    <xf numFmtId="164" fontId="42" fillId="3" borderId="0" xfId="31" applyFont="true" applyBorder="true" applyAlignment="true" applyProtection="false">
      <alignment horizontal="center" vertical="top" textRotation="0" wrapText="false" indent="0" shrinkToFit="false"/>
      <protection locked="true" hidden="false"/>
    </xf>
    <xf numFmtId="164" fontId="17" fillId="3" borderId="0" xfId="31" applyFont="true" applyBorder="true" applyAlignment="true" applyProtection="false">
      <alignment horizontal="general" vertical="top" textRotation="0" wrapText="true" indent="0" shrinkToFit="false"/>
      <protection locked="true" hidden="false"/>
    </xf>
    <xf numFmtId="164" fontId="17" fillId="3" borderId="0" xfId="31" applyFont="true" applyBorder="false" applyAlignment="false" applyProtection="false">
      <alignment horizontal="general" vertical="bottom" textRotation="0" wrapText="false" indent="0" shrinkToFit="false"/>
      <protection locked="true" hidden="false"/>
    </xf>
    <xf numFmtId="164" fontId="7" fillId="0" borderId="0" xfId="32" applyFont="true" applyBorder="true" applyAlignment="true" applyProtection="false">
      <alignment horizontal="left" vertical="top" textRotation="0" wrapText="true" indent="0" shrinkToFit="false"/>
      <protection locked="true" hidden="false"/>
    </xf>
    <xf numFmtId="164" fontId="17" fillId="0" borderId="0" xfId="31" applyFont="true" applyBorder="true" applyAlignment="true" applyProtection="false">
      <alignment horizontal="left" vertical="bottom" textRotation="0" wrapText="false" indent="0" shrinkToFit="false"/>
      <protection locked="true" hidden="false"/>
    </xf>
    <xf numFmtId="164" fontId="6" fillId="3" borderId="0" xfId="31" applyFont="true" applyBorder="false" applyAlignment="true" applyProtection="false">
      <alignment horizontal="general" vertical="center" textRotation="0" wrapText="false" indent="0" shrinkToFit="false"/>
      <protection locked="true" hidden="false"/>
    </xf>
    <xf numFmtId="164" fontId="15" fillId="3" borderId="0" xfId="0" applyFont="true" applyBorder="false" applyAlignment="false" applyProtection="false">
      <alignment horizontal="general" vertical="bottom" textRotation="0" wrapText="false" indent="0" shrinkToFit="false"/>
      <protection locked="true" hidden="false"/>
    </xf>
    <xf numFmtId="164" fontId="44" fillId="0" borderId="17" xfId="31" applyFont="true" applyBorder="true" applyAlignment="true" applyProtection="false">
      <alignment horizontal="general" vertical="bottom" textRotation="0" wrapText="false" indent="0" shrinkToFit="false"/>
      <protection locked="true" hidden="false"/>
    </xf>
    <xf numFmtId="164" fontId="43" fillId="0" borderId="17" xfId="31" applyFont="true" applyBorder="true" applyAlignment="true" applyProtection="false">
      <alignment horizontal="general" vertical="bottom"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0" borderId="0" xfId="31" applyFont="true" applyBorder="false" applyAlignment="true" applyProtection="false">
      <alignment horizontal="general" vertical="bottom" textRotation="0" wrapText="false" indent="0" shrinkToFit="false"/>
      <protection locked="true" hidden="false"/>
    </xf>
    <xf numFmtId="164" fontId="7" fillId="0" borderId="1" xfId="32" applyFont="true" applyBorder="true" applyAlignment="true" applyProtection="false">
      <alignment horizontal="center" vertical="top" textRotation="0" wrapText="true" indent="0" shrinkToFit="false"/>
      <protection locked="true" hidden="false"/>
    </xf>
    <xf numFmtId="177" fontId="7" fillId="0" borderId="1" xfId="32" applyFont="true" applyBorder="true" applyAlignment="true" applyProtection="false">
      <alignment horizontal="center" vertical="bottom" textRotation="0" wrapText="true" indent="0" shrinkToFit="false"/>
      <protection locked="true" hidden="false"/>
    </xf>
    <xf numFmtId="164" fontId="7" fillId="0" borderId="1" xfId="32" applyFont="true" applyBorder="true" applyAlignment="true" applyProtection="false">
      <alignment horizontal="center" vertical="bottom" textRotation="0" wrapText="true" indent="0" shrinkToFit="false"/>
      <protection locked="true" hidden="false"/>
    </xf>
    <xf numFmtId="177" fontId="40" fillId="0" borderId="1" xfId="32" applyFont="true" applyBorder="true" applyAlignment="true" applyProtection="false">
      <alignment horizontal="right" vertical="top" textRotation="0" wrapText="true" indent="0" shrinkToFit="false"/>
      <protection locked="true" hidden="false"/>
    </xf>
    <xf numFmtId="164" fontId="40" fillId="0" borderId="1" xfId="32" applyFont="true" applyBorder="true" applyAlignment="true" applyProtection="false">
      <alignment horizontal="left" vertical="top" textRotation="0" wrapText="true" indent="0" shrinkToFit="false"/>
      <protection locked="true" hidden="false"/>
    </xf>
    <xf numFmtId="164" fontId="40" fillId="0" borderId="1" xfId="32" applyFont="true" applyBorder="true" applyAlignment="true" applyProtection="false">
      <alignment horizontal="right" vertical="top" textRotation="0" wrapText="true" indent="0" shrinkToFit="false"/>
      <protection locked="true" hidden="false"/>
    </xf>
    <xf numFmtId="164" fontId="7" fillId="3" borderId="1" xfId="32" applyFont="true" applyBorder="true" applyAlignment="true" applyProtection="false">
      <alignment horizontal="left" vertical="top" textRotation="0" wrapText="true" indent="0" shrinkToFit="false"/>
      <protection locked="true" hidden="false"/>
    </xf>
    <xf numFmtId="176" fontId="7" fillId="3" borderId="1" xfId="32" applyFont="true" applyBorder="true" applyAlignment="true" applyProtection="false">
      <alignment horizontal="right" vertical="top" textRotation="0" wrapText="true" indent="0" shrinkToFit="false"/>
      <protection locked="true" hidden="false"/>
    </xf>
    <xf numFmtId="176" fontId="40" fillId="0" borderId="1" xfId="32" applyFont="true" applyBorder="true" applyAlignment="true" applyProtection="false">
      <alignment horizontal="right" vertical="top" textRotation="0" wrapText="true" indent="0" shrinkToFit="false"/>
      <protection locked="true" hidden="false"/>
    </xf>
    <xf numFmtId="164" fontId="7" fillId="0" borderId="1" xfId="32" applyFont="true" applyBorder="true" applyAlignment="true" applyProtection="false">
      <alignment horizontal="left" vertical="top" textRotation="0" wrapText="true" indent="0" shrinkToFit="false"/>
      <protection locked="true" hidden="false"/>
    </xf>
    <xf numFmtId="176" fontId="7" fillId="0" borderId="0" xfId="32" applyFont="true" applyBorder="false" applyAlignment="false" applyProtection="false">
      <alignment horizontal="general" vertical="bottom" textRotation="0" wrapText="false" indent="0" shrinkToFit="false"/>
      <protection locked="true" hidden="false"/>
    </xf>
    <xf numFmtId="176" fontId="7" fillId="0" borderId="1" xfId="32" applyFont="true" applyBorder="true" applyAlignment="true" applyProtection="false">
      <alignment horizontal="right" vertical="top" textRotation="0" wrapText="true" indent="0" shrinkToFit="false"/>
      <protection locked="true" hidden="false"/>
    </xf>
    <xf numFmtId="175" fontId="14" fillId="0" borderId="0" xfId="48" applyFont="true" applyBorder="false" applyAlignment="true" applyProtection="false">
      <alignment horizontal="left" vertical="top" textRotation="0" wrapText="false" indent="0" shrinkToFit="false"/>
      <protection locked="true" hidden="false"/>
    </xf>
    <xf numFmtId="164" fontId="14" fillId="0" borderId="0" xfId="0" applyFont="true" applyBorder="true" applyAlignment="true" applyProtection="false">
      <alignment horizontal="right" vertical="bottom" textRotation="0" wrapText="false" indent="0" shrinkToFit="false"/>
      <protection locked="true" hidden="false"/>
    </xf>
    <xf numFmtId="164" fontId="15" fillId="0" borderId="0" xfId="0" applyFont="true" applyBorder="true" applyAlignment="false" applyProtection="false">
      <alignment horizontal="general" vertical="bottom" textRotation="0" wrapText="false" indent="0" shrinkToFit="false"/>
      <protection locked="true" hidden="false"/>
    </xf>
    <xf numFmtId="175" fontId="14" fillId="0" borderId="0" xfId="48" applyFont="true" applyBorder="true" applyAlignment="true" applyProtection="false">
      <alignment horizontal="right" vertical="top" textRotation="0" wrapText="true" indent="0" shrinkToFit="false"/>
      <protection locked="true" hidden="false"/>
    </xf>
    <xf numFmtId="164" fontId="14" fillId="0" borderId="0" xfId="48" applyFont="true" applyBorder="false" applyAlignment="true" applyProtection="false">
      <alignment horizontal="right" vertical="bottom" textRotation="0" wrapText="false" indent="0" shrinkToFit="false"/>
      <protection locked="true" hidden="false"/>
    </xf>
    <xf numFmtId="164" fontId="14" fillId="0" borderId="0" xfId="48" applyFont="true" applyBorder="false" applyAlignment="true" applyProtection="false">
      <alignment horizontal="general" vertical="bottom" textRotation="0" wrapText="false" indent="0" shrinkToFit="false"/>
      <protection locked="true" hidden="false"/>
    </xf>
    <xf numFmtId="164" fontId="42" fillId="0" borderId="0" xfId="31" applyFont="true" applyBorder="true" applyAlignment="true" applyProtection="false">
      <alignment horizontal="center" vertical="center" textRotation="0" wrapText="true" indent="0" shrinkToFit="false"/>
      <protection locked="true" hidden="false"/>
    </xf>
    <xf numFmtId="164" fontId="6" fillId="3" borderId="0" xfId="31" applyFont="true" applyBorder="false" applyAlignment="false" applyProtection="false">
      <alignment horizontal="general" vertical="bottom" textRotation="0" wrapText="false" indent="0" shrinkToFit="false"/>
      <protection locked="true" hidden="false"/>
    </xf>
    <xf numFmtId="164" fontId="19" fillId="3" borderId="0" xfId="31" applyFont="true" applyBorder="true" applyAlignment="true" applyProtection="false">
      <alignment horizontal="center" vertical="bottom" textRotation="0" wrapText="false" indent="0" shrinkToFit="false"/>
      <protection locked="true" hidden="false"/>
    </xf>
    <xf numFmtId="164" fontId="45" fillId="3" borderId="0" xfId="31" applyFont="true" applyBorder="true" applyAlignment="true" applyProtection="false">
      <alignment horizontal="left" vertical="center" textRotation="0" wrapText="true" indent="0" shrinkToFit="false"/>
      <protection locked="true" hidden="false"/>
    </xf>
    <xf numFmtId="164" fontId="42" fillId="3" borderId="0" xfId="31" applyFont="true" applyBorder="true" applyAlignment="true" applyProtection="false">
      <alignment horizontal="general" vertical="center" textRotation="0" wrapText="true" indent="0" shrinkToFit="false"/>
      <protection locked="true" hidden="false"/>
    </xf>
    <xf numFmtId="164" fontId="8" fillId="0" borderId="17" xfId="31" applyFont="true" applyBorder="true" applyAlignment="false" applyProtection="false">
      <alignment horizontal="general" vertical="bottom" textRotation="0" wrapText="false" indent="0" shrinkToFit="false"/>
      <protection locked="true" hidden="false"/>
    </xf>
    <xf numFmtId="177" fontId="42" fillId="0" borderId="19" xfId="31" applyFont="true" applyBorder="true" applyAlignment="true" applyProtection="false">
      <alignment horizontal="center" vertical="center" textRotation="0" wrapText="true" indent="0" shrinkToFit="false"/>
      <protection locked="true" hidden="false"/>
    </xf>
    <xf numFmtId="164" fontId="6" fillId="0" borderId="42" xfId="31" applyFont="true" applyBorder="true" applyAlignment="false" applyProtection="false">
      <alignment horizontal="general" vertical="bottom" textRotation="0" wrapText="false" indent="0" shrinkToFit="false"/>
      <protection locked="true" hidden="false"/>
    </xf>
    <xf numFmtId="187" fontId="6" fillId="4" borderId="1" xfId="31" applyFont="true" applyBorder="true" applyAlignment="true" applyProtection="false">
      <alignment horizontal="general" vertical="bottom" textRotation="0" wrapText="false" indent="0" shrinkToFit="false"/>
      <protection locked="true" hidden="false"/>
    </xf>
    <xf numFmtId="164" fontId="37" fillId="0" borderId="43" xfId="31" applyFont="true" applyBorder="true" applyAlignment="true" applyProtection="false">
      <alignment horizontal="general" vertical="bottom" textRotation="0" wrapText="false" indent="0" shrinkToFit="false"/>
      <protection locked="true" hidden="false"/>
    </xf>
    <xf numFmtId="164" fontId="6" fillId="0" borderId="44" xfId="31" applyFont="true" applyBorder="true" applyAlignment="true" applyProtection="false">
      <alignment horizontal="general" vertical="bottom" textRotation="0" wrapText="false" indent="0" shrinkToFit="false"/>
      <protection locked="true" hidden="false"/>
    </xf>
    <xf numFmtId="164" fontId="6" fillId="0" borderId="45" xfId="31" applyFont="true" applyBorder="true" applyAlignment="true" applyProtection="false">
      <alignment horizontal="general" vertical="bottom" textRotation="0" wrapText="false" indent="0" shrinkToFit="false"/>
      <protection locked="true" hidden="false"/>
    </xf>
    <xf numFmtId="180" fontId="6" fillId="5" borderId="20" xfId="31" applyFont="true" applyBorder="true" applyAlignment="true" applyProtection="false">
      <alignment horizontal="center" vertical="center" textRotation="0" wrapText="false" indent="0" shrinkToFit="false"/>
      <protection locked="true" hidden="false"/>
    </xf>
    <xf numFmtId="164" fontId="37" fillId="0" borderId="20" xfId="31" applyFont="true" applyBorder="true" applyAlignment="true" applyProtection="false">
      <alignment horizontal="center" vertical="center" textRotation="0" wrapText="true" indent="0" shrinkToFit="false"/>
      <protection locked="true" hidden="false"/>
    </xf>
    <xf numFmtId="164" fontId="17" fillId="4" borderId="32" xfId="31" applyFont="true" applyBorder="true" applyAlignment="true" applyProtection="false">
      <alignment horizontal="center" vertical="center" textRotation="0" wrapText="false" indent="0" shrinkToFit="false"/>
      <protection locked="true" hidden="false"/>
    </xf>
    <xf numFmtId="164" fontId="17" fillId="0" borderId="33" xfId="31" applyFont="true" applyBorder="true" applyAlignment="true" applyProtection="false">
      <alignment horizontal="general" vertical="center" textRotation="0" wrapText="false" indent="0" shrinkToFit="false"/>
      <protection locked="true" hidden="false"/>
    </xf>
    <xf numFmtId="164" fontId="6" fillId="0" borderId="23" xfId="31" applyFont="true" applyBorder="true" applyAlignment="true" applyProtection="false">
      <alignment horizontal="center" vertical="bottom" textRotation="0" wrapText="false" indent="0" shrinkToFit="false"/>
      <protection locked="true" hidden="false"/>
    </xf>
    <xf numFmtId="164" fontId="17" fillId="0" borderId="14"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true" applyProtection="false">
      <alignment horizontal="center" vertical="bottom" textRotation="0" wrapText="false" indent="0" shrinkToFit="false"/>
      <protection locked="true" hidden="false"/>
    </xf>
    <xf numFmtId="188" fontId="6" fillId="0" borderId="1" xfId="31" applyFont="true" applyBorder="true" applyAlignment="false" applyProtection="false">
      <alignment horizontal="general" vertical="bottom" textRotation="0" wrapText="false" indent="0" shrinkToFit="false"/>
      <protection locked="true" hidden="false"/>
    </xf>
    <xf numFmtId="164" fontId="31" fillId="0" borderId="36" xfId="31" applyFont="true" applyBorder="true" applyAlignment="false" applyProtection="false">
      <alignment horizontal="general" vertical="bottom" textRotation="0" wrapText="false" indent="0" shrinkToFit="false"/>
      <protection locked="true" hidden="false"/>
    </xf>
    <xf numFmtId="186" fontId="6" fillId="0" borderId="31" xfId="31" applyFont="true" applyBorder="true" applyAlignment="false" applyProtection="false">
      <alignment horizontal="general" vertical="bottom" textRotation="0" wrapText="false" indent="0" shrinkToFit="false"/>
      <protection locked="true" hidden="false"/>
    </xf>
    <xf numFmtId="174" fontId="6" fillId="0" borderId="1" xfId="31" applyFont="true" applyBorder="true" applyAlignment="true" applyProtection="false">
      <alignment horizontal="general" vertical="bottom" textRotation="0" wrapText="false" indent="0" shrinkToFit="false"/>
      <protection locked="true" hidden="false"/>
    </xf>
    <xf numFmtId="164" fontId="42" fillId="0" borderId="46" xfId="31" applyFont="true" applyBorder="true" applyAlignment="true" applyProtection="false">
      <alignment horizontal="center" vertical="center" textRotation="0" wrapText="true" indent="0" shrinkToFit="false"/>
      <protection locked="true" hidden="false"/>
    </xf>
    <xf numFmtId="182" fontId="6" fillId="5" borderId="20" xfId="31" applyFont="true" applyBorder="true" applyAlignment="true" applyProtection="false">
      <alignment horizontal="center" vertical="center" textRotation="0" wrapText="false" indent="0" shrinkToFit="false"/>
      <protection locked="true" hidden="false"/>
    </xf>
    <xf numFmtId="164" fontId="17" fillId="0" borderId="22" xfId="31" applyFont="true" applyBorder="true" applyAlignment="true" applyProtection="false">
      <alignment horizontal="general" vertical="center" textRotation="0" wrapText="false" indent="0" shrinkToFit="false"/>
      <protection locked="true" hidden="false"/>
    </xf>
    <xf numFmtId="164" fontId="6" fillId="0" borderId="0" xfId="31" applyFont="true" applyBorder="false" applyAlignment="false" applyProtection="false">
      <alignment horizontal="general" vertical="bottom" textRotation="0" wrapText="false" indent="0" shrinkToFit="false"/>
      <protection locked="true" hidden="false"/>
    </xf>
    <xf numFmtId="164" fontId="31" fillId="0" borderId="23" xfId="31" applyFont="true" applyBorder="true" applyAlignment="true" applyProtection="false">
      <alignment horizontal="center" vertical="bottom" textRotation="0" wrapText="false" indent="0" shrinkToFit="false"/>
      <protection locked="true" hidden="false"/>
    </xf>
    <xf numFmtId="164" fontId="17" fillId="0" borderId="31" xfId="31" applyFont="true" applyBorder="true" applyAlignment="false" applyProtection="false">
      <alignment horizontal="general" vertical="bottom" textRotation="0" wrapText="false" indent="0" shrinkToFit="false"/>
      <protection locked="true" hidden="false"/>
    </xf>
    <xf numFmtId="164" fontId="17" fillId="0" borderId="24" xfId="31" applyFont="true" applyBorder="true" applyAlignment="false" applyProtection="false">
      <alignment horizontal="general" vertical="bottom" textRotation="0" wrapText="false" indent="0" shrinkToFit="false"/>
      <protection locked="true" hidden="false"/>
    </xf>
    <xf numFmtId="164" fontId="31" fillId="0" borderId="25" xfId="31" applyFont="true" applyBorder="true" applyAlignment="true" applyProtection="false">
      <alignment horizontal="left" vertical="center" textRotation="0" wrapText="false" indent="0" shrinkToFit="false"/>
      <protection locked="true" hidden="false"/>
    </xf>
    <xf numFmtId="181" fontId="6" fillId="3" borderId="1" xfId="31" applyFont="true" applyBorder="true" applyAlignment="true" applyProtection="false">
      <alignment horizontal="right" vertical="center" textRotation="0" wrapText="false" indent="0" shrinkToFit="false"/>
      <protection locked="true" hidden="false"/>
    </xf>
    <xf numFmtId="182" fontId="6" fillId="4" borderId="31" xfId="31" applyFont="true" applyBorder="true" applyAlignment="false" applyProtection="false">
      <alignment horizontal="general" vertical="bottom" textRotation="0" wrapText="false" indent="0" shrinkToFit="false"/>
      <protection locked="true" hidden="false"/>
    </xf>
    <xf numFmtId="177" fontId="6" fillId="0" borderId="31" xfId="31" applyFont="true" applyBorder="true" applyAlignment="false" applyProtection="false">
      <alignment horizontal="general" vertical="bottom" textRotation="0" wrapText="false" indent="0" shrinkToFit="false"/>
      <protection locked="true" hidden="false"/>
    </xf>
    <xf numFmtId="174" fontId="6" fillId="4" borderId="31" xfId="31" applyFont="true" applyBorder="true" applyAlignment="false" applyProtection="false">
      <alignment horizontal="general" vertical="bottom" textRotation="0" wrapText="false" indent="0" shrinkToFit="false"/>
      <protection locked="true" hidden="false"/>
    </xf>
    <xf numFmtId="164" fontId="6" fillId="0" borderId="25" xfId="31" applyFont="true" applyBorder="true" applyAlignment="false" applyProtection="false">
      <alignment horizontal="general" vertical="bottom" textRotation="0" wrapText="false" indent="0" shrinkToFit="false"/>
      <protection locked="true" hidden="false"/>
    </xf>
    <xf numFmtId="164" fontId="6" fillId="0" borderId="16" xfId="31" applyFont="true" applyBorder="true" applyAlignment="false" applyProtection="false">
      <alignment horizontal="general" vertical="bottom" textRotation="0" wrapText="false" indent="0" shrinkToFit="false"/>
      <protection locked="true" hidden="false"/>
    </xf>
    <xf numFmtId="164" fontId="37" fillId="0" borderId="30" xfId="31" applyFont="true" applyBorder="true" applyAlignment="false" applyProtection="false">
      <alignment horizontal="general" vertical="bottom" textRotation="0" wrapText="false" indent="0" shrinkToFit="false"/>
      <protection locked="true" hidden="false"/>
    </xf>
    <xf numFmtId="164" fontId="6" fillId="0" borderId="47" xfId="31" applyFont="true" applyBorder="true" applyAlignment="false" applyProtection="false">
      <alignment horizontal="general" vertical="bottom" textRotation="0" wrapText="false" indent="0" shrinkToFit="false"/>
      <protection locked="true" hidden="false"/>
    </xf>
    <xf numFmtId="169" fontId="42" fillId="6" borderId="28" xfId="31" applyFont="true" applyBorder="true" applyAlignment="false" applyProtection="false">
      <alignment horizontal="general" vertical="bottom" textRotation="0" wrapText="false" indent="0" shrinkToFit="false"/>
      <protection locked="true" hidden="false"/>
    </xf>
    <xf numFmtId="164" fontId="31" fillId="5" borderId="23" xfId="31" applyFont="true" applyBorder="true" applyAlignment="true" applyProtection="false">
      <alignment horizontal="center" vertical="bottom" textRotation="0" wrapText="false" indent="0" shrinkToFit="false"/>
      <protection locked="true" hidden="false"/>
    </xf>
    <xf numFmtId="180" fontId="6" fillId="4" borderId="1" xfId="31" applyFont="true" applyBorder="true" applyAlignment="false" applyProtection="false">
      <alignment horizontal="general" vertical="bottom" textRotation="0" wrapText="false" indent="0" shrinkToFit="false"/>
      <protection locked="true" hidden="false"/>
    </xf>
    <xf numFmtId="181" fontId="6" fillId="0" borderId="48" xfId="31" applyFont="true" applyBorder="true" applyAlignment="false" applyProtection="false">
      <alignment horizontal="general" vertical="bottom" textRotation="0" wrapText="false" indent="0" shrinkToFit="false"/>
      <protection locked="true" hidden="false"/>
    </xf>
    <xf numFmtId="164" fontId="6" fillId="0" borderId="36" xfId="31" applyFont="true" applyBorder="true" applyAlignment="true" applyProtection="false">
      <alignment horizontal="left" vertical="center" textRotation="0" wrapText="true" indent="0" shrinkToFit="false"/>
      <protection locked="true" hidden="false"/>
    </xf>
    <xf numFmtId="177" fontId="17" fillId="4" borderId="1" xfId="31" applyFont="true" applyBorder="true" applyAlignment="true" applyProtection="false">
      <alignment horizontal="center" vertical="center" textRotation="0" wrapText="true" indent="0" shrinkToFit="false"/>
      <protection locked="true" hidden="false"/>
    </xf>
    <xf numFmtId="164" fontId="45" fillId="0" borderId="27" xfId="31" applyFont="true" applyBorder="true" applyAlignment="true" applyProtection="false">
      <alignment horizontal="left" vertical="center" textRotation="0" wrapText="true" indent="0" shrinkToFit="false"/>
      <protection locked="true" hidden="false"/>
    </xf>
    <xf numFmtId="164" fontId="28" fillId="0" borderId="3" xfId="31" applyFont="true" applyBorder="true" applyAlignment="true" applyProtection="false">
      <alignment horizontal="left" vertical="center" textRotation="0" wrapText="true" indent="0" shrinkToFit="false"/>
      <protection locked="true" hidden="false"/>
    </xf>
    <xf numFmtId="164" fontId="28" fillId="0" borderId="36" xfId="31" applyFont="true" applyBorder="true" applyAlignment="true" applyProtection="false">
      <alignment horizontal="left" vertical="center" textRotation="0" wrapText="true" indent="0" shrinkToFit="false"/>
      <protection locked="true" hidden="false"/>
    </xf>
    <xf numFmtId="170" fontId="28" fillId="4" borderId="1" xfId="31" applyFont="true" applyBorder="true" applyAlignment="true" applyProtection="false">
      <alignment horizontal="center" vertical="center" textRotation="0" wrapText="true" indent="0" shrinkToFit="false"/>
      <protection locked="true" hidden="false"/>
    </xf>
    <xf numFmtId="164" fontId="45" fillId="0" borderId="27" xfId="31" applyFont="true" applyBorder="true" applyAlignment="true" applyProtection="false">
      <alignment horizontal="right" vertical="center" textRotation="0" wrapText="true" indent="0" shrinkToFit="false"/>
      <protection locked="true" hidden="false"/>
    </xf>
    <xf numFmtId="176" fontId="6" fillId="0" borderId="0" xfId="31" applyFont="true" applyBorder="false" applyAlignment="false" applyProtection="false">
      <alignment horizontal="general" vertical="bottom" textRotation="0" wrapText="false" indent="0" shrinkToFit="false"/>
      <protection locked="true" hidden="false"/>
    </xf>
    <xf numFmtId="164" fontId="42" fillId="3" borderId="0" xfId="31" applyFont="true" applyBorder="true" applyAlignment="true" applyProtection="false">
      <alignment horizontal="right" vertical="bottom" textRotation="0" wrapText="false" indent="0" shrinkToFit="false"/>
      <protection locked="true" hidden="false"/>
    </xf>
    <xf numFmtId="164" fontId="28" fillId="3" borderId="0" xfId="31" applyFont="true" applyBorder="true" applyAlignment="false" applyProtection="false">
      <alignment horizontal="general" vertical="bottom" textRotation="0" wrapText="false" indent="0" shrinkToFit="false"/>
      <protection locked="true" hidden="false"/>
    </xf>
    <xf numFmtId="185" fontId="42" fillId="3" borderId="0" xfId="31" applyFont="true" applyBorder="true" applyAlignment="false" applyProtection="false">
      <alignment horizontal="general" vertical="bottom" textRotation="0" wrapText="false" indent="0" shrinkToFit="false"/>
      <protection locked="true" hidden="false"/>
    </xf>
    <xf numFmtId="164" fontId="8" fillId="3" borderId="17" xfId="31" applyFont="true" applyBorder="true" applyAlignment="false" applyProtection="false">
      <alignment horizontal="general" vertical="bottom" textRotation="0" wrapText="false" indent="0" shrinkToFit="false"/>
      <protection locked="true" hidden="false"/>
    </xf>
    <xf numFmtId="164" fontId="19" fillId="3" borderId="17" xfId="31" applyFont="true" applyBorder="true" applyAlignment="true" applyProtection="false">
      <alignment horizontal="center" vertical="bottom" textRotation="0" wrapText="false" indent="0" shrinkToFit="false"/>
      <protection locked="true" hidden="false"/>
    </xf>
    <xf numFmtId="164" fontId="17" fillId="3" borderId="17" xfId="31" applyFont="true" applyBorder="true" applyAlignment="false" applyProtection="false">
      <alignment horizontal="general" vertical="bottom" textRotation="0" wrapText="false" indent="0" shrinkToFit="false"/>
      <protection locked="true" hidden="false"/>
    </xf>
    <xf numFmtId="164" fontId="42" fillId="3" borderId="17" xfId="31" applyFont="true" applyBorder="true" applyAlignment="true" applyProtection="false">
      <alignment horizontal="center" vertical="bottom" textRotation="0" wrapText="true" indent="0" shrinkToFit="false"/>
      <protection locked="true" hidden="false"/>
    </xf>
    <xf numFmtId="164" fontId="44" fillId="0" borderId="17" xfId="31" applyFont="true" applyBorder="true" applyAlignment="true" applyProtection="false">
      <alignment horizontal="left" vertical="bottom" textRotation="0" wrapText="false" indent="0" shrinkToFit="false"/>
      <protection locked="true" hidden="false"/>
    </xf>
    <xf numFmtId="164" fontId="44" fillId="3" borderId="17" xfId="31" applyFont="true" applyBorder="true" applyAlignment="true" applyProtection="false">
      <alignment horizontal="left" vertical="bottom" textRotation="0" wrapText="false" indent="0" shrinkToFit="false"/>
      <protection locked="true" hidden="false"/>
    </xf>
    <xf numFmtId="164" fontId="44" fillId="3" borderId="49" xfId="31" applyFont="true" applyBorder="true" applyAlignment="true" applyProtection="false">
      <alignment horizontal="left" vertical="bottom" textRotation="0" wrapText="false" indent="0" shrinkToFit="false"/>
      <protection locked="true" hidden="false"/>
    </xf>
    <xf numFmtId="164" fontId="17" fillId="3" borderId="49" xfId="31" applyFont="true" applyBorder="true" applyAlignment="false" applyProtection="false">
      <alignment horizontal="general" vertical="bottom" textRotation="0" wrapText="false" indent="0" shrinkToFit="false"/>
      <protection locked="true" hidden="false"/>
    </xf>
    <xf numFmtId="164" fontId="42" fillId="3" borderId="1" xfId="31" applyFont="true" applyBorder="true" applyAlignment="true" applyProtection="false">
      <alignment horizontal="center" vertical="center" textRotation="0" wrapText="true" indent="0" shrinkToFit="false"/>
      <protection locked="true" hidden="false"/>
    </xf>
    <xf numFmtId="164" fontId="42" fillId="3" borderId="1" xfId="31" applyFont="true" applyBorder="true" applyAlignment="true" applyProtection="false">
      <alignment horizontal="center" vertical="center" textRotation="0" wrapText="true" indent="0" shrinkToFit="true"/>
      <protection locked="true" hidden="false"/>
    </xf>
    <xf numFmtId="164" fontId="17" fillId="3" borderId="1" xfId="31" applyFont="true" applyBorder="true" applyAlignment="true" applyProtection="false">
      <alignment horizontal="center" vertical="center" textRotation="0" wrapText="true" indent="0" shrinkToFit="false"/>
      <protection locked="true" hidden="false"/>
    </xf>
    <xf numFmtId="164" fontId="17" fillId="3" borderId="1" xfId="31" applyFont="true" applyBorder="true" applyAlignment="true" applyProtection="false">
      <alignment horizontal="center" vertical="center" textRotation="0" wrapText="true" indent="0" shrinkToFit="true"/>
      <protection locked="true" hidden="false"/>
    </xf>
    <xf numFmtId="164" fontId="17" fillId="3" borderId="9" xfId="31" applyFont="true" applyBorder="true" applyAlignment="true" applyProtection="false">
      <alignment horizontal="center" vertical="center" textRotation="0" wrapText="true" indent="0" shrinkToFit="false"/>
      <protection locked="true" hidden="false"/>
    </xf>
    <xf numFmtId="164" fontId="17" fillId="3" borderId="14" xfId="31" applyFont="true" applyBorder="true" applyAlignment="true" applyProtection="false">
      <alignment horizontal="center" vertical="center" textRotation="0" wrapText="true" indent="0" shrinkToFit="false"/>
      <protection locked="true" hidden="false"/>
    </xf>
    <xf numFmtId="164" fontId="17" fillId="3" borderId="47" xfId="31" applyFont="true" applyBorder="true" applyAlignment="false" applyProtection="false">
      <alignment horizontal="general" vertical="bottom" textRotation="0" wrapText="false" indent="0" shrinkToFit="false"/>
      <protection locked="true" hidden="false"/>
    </xf>
    <xf numFmtId="176" fontId="17" fillId="3" borderId="0" xfId="31" applyFont="true" applyBorder="false" applyAlignment="false" applyProtection="false">
      <alignment horizontal="general" vertical="bottom" textRotation="0" wrapText="false" indent="0" shrinkToFit="false"/>
      <protection locked="true" hidden="false"/>
    </xf>
    <xf numFmtId="176" fontId="17" fillId="3" borderId="47"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true" applyProtection="false">
      <alignment horizontal="center" vertical="bottom" textRotation="0" wrapText="false" indent="0" shrinkToFit="false"/>
      <protection locked="true" hidden="false"/>
    </xf>
    <xf numFmtId="182" fontId="17" fillId="3" borderId="1"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true" applyProtection="false">
      <alignment horizontal="left" vertical="center" textRotation="0" wrapText="false" indent="0" shrinkToFit="false"/>
      <protection locked="true" hidden="false"/>
    </xf>
    <xf numFmtId="164" fontId="17" fillId="3" borderId="9" xfId="31" applyFont="true" applyBorder="true" applyAlignment="true" applyProtection="false">
      <alignment horizontal="center" vertical="bottom" textRotation="0" wrapText="false" indent="0" shrinkToFit="false"/>
      <protection locked="true" hidden="false"/>
    </xf>
    <xf numFmtId="176" fontId="17" fillId="3" borderId="9" xfId="31" applyFont="true" applyBorder="true" applyAlignment="true" applyProtection="false">
      <alignment horizontal="center" vertical="bottom" textRotation="0" wrapText="false" indent="0" shrinkToFit="false"/>
      <protection locked="true" hidden="false"/>
    </xf>
    <xf numFmtId="189" fontId="17" fillId="3" borderId="9" xfId="31" applyFont="true" applyBorder="true" applyAlignment="true" applyProtection="false">
      <alignment horizontal="center" vertical="bottom" textRotation="0" wrapText="false" indent="0" shrinkToFit="false"/>
      <protection locked="true" hidden="false"/>
    </xf>
    <xf numFmtId="164" fontId="17" fillId="3" borderId="1" xfId="31" applyFont="true" applyBorder="true" applyAlignment="true" applyProtection="false">
      <alignment horizontal="left" vertical="bottom" textRotation="0" wrapText="false" indent="0" shrinkToFit="false"/>
      <protection locked="true" hidden="false"/>
    </xf>
    <xf numFmtId="164" fontId="17" fillId="3" borderId="14" xfId="31" applyFont="true" applyBorder="true" applyAlignment="false" applyProtection="false">
      <alignment horizontal="general" vertical="bottom" textRotation="0" wrapText="false" indent="0" shrinkToFit="false"/>
      <protection locked="true" hidden="false"/>
    </xf>
    <xf numFmtId="164" fontId="17" fillId="3" borderId="15" xfId="31" applyFont="true" applyBorder="true" applyAlignment="false" applyProtection="false">
      <alignment horizontal="general" vertical="bottom" textRotation="0" wrapText="false" indent="0" shrinkToFit="false"/>
      <protection locked="true" hidden="false"/>
    </xf>
    <xf numFmtId="164" fontId="17" fillId="3" borderId="16" xfId="31" applyFont="true" applyBorder="true" applyAlignment="false" applyProtection="false">
      <alignment horizontal="general" vertical="bottom" textRotation="0" wrapText="false" indent="0" shrinkToFit="false"/>
      <protection locked="true" hidden="false"/>
    </xf>
    <xf numFmtId="164" fontId="17" fillId="3" borderId="31" xfId="31" applyFont="true" applyBorder="true" applyAlignment="false" applyProtection="false">
      <alignment horizontal="general" vertical="bottom" textRotation="0" wrapText="false" indent="0" shrinkToFit="false"/>
      <protection locked="true" hidden="false"/>
    </xf>
    <xf numFmtId="176" fontId="17" fillId="3" borderId="16" xfId="31" applyFont="true" applyBorder="true" applyAlignment="false" applyProtection="false">
      <alignment horizontal="general" vertical="bottom" textRotation="0" wrapText="false" indent="0" shrinkToFit="false"/>
      <protection locked="true" hidden="false"/>
    </xf>
    <xf numFmtId="176" fontId="17" fillId="3" borderId="31" xfId="31" applyFont="true" applyBorder="true" applyAlignment="false" applyProtection="false">
      <alignment horizontal="general" vertical="bottom" textRotation="0" wrapText="false" indent="0" shrinkToFit="false"/>
      <protection locked="true" hidden="false"/>
    </xf>
    <xf numFmtId="164" fontId="17" fillId="3" borderId="1" xfId="31" applyFont="true" applyBorder="true" applyAlignment="true" applyProtection="false">
      <alignment horizontal="center" vertical="center" textRotation="0" wrapText="false" indent="0" shrinkToFit="false"/>
      <protection locked="true" hidden="false"/>
    </xf>
    <xf numFmtId="164" fontId="17" fillId="3" borderId="18" xfId="31" applyFont="true" applyBorder="true" applyAlignment="true" applyProtection="false">
      <alignment horizontal="center" vertical="center" textRotation="0" wrapText="true" indent="0" shrinkToFit="false"/>
      <protection locked="true" hidden="false"/>
    </xf>
    <xf numFmtId="176" fontId="17" fillId="3" borderId="1" xfId="31" applyFont="true" applyBorder="true" applyAlignment="true" applyProtection="false">
      <alignment horizontal="center" vertical="center" textRotation="0" wrapText="true" indent="0" shrinkToFit="false"/>
      <protection locked="true" hidden="false"/>
    </xf>
    <xf numFmtId="164" fontId="17" fillId="3" borderId="47" xfId="31" applyFont="true" applyBorder="true" applyAlignment="true" applyProtection="false">
      <alignment horizontal="center" vertical="center" textRotation="0" wrapText="false" indent="0" shrinkToFit="false"/>
      <protection locked="true" hidden="false"/>
    </xf>
    <xf numFmtId="164" fontId="17" fillId="3" borderId="6" xfId="31" applyFont="true" applyBorder="true" applyAlignment="true" applyProtection="false">
      <alignment horizontal="center" vertical="center" textRotation="0" wrapText="false" indent="0" shrinkToFit="false"/>
      <protection locked="true" hidden="false"/>
    </xf>
    <xf numFmtId="164" fontId="17" fillId="3" borderId="0" xfId="31" applyFont="true" applyBorder="true" applyAlignment="false" applyProtection="false">
      <alignment horizontal="general" vertical="bottom" textRotation="0" wrapText="false" indent="0" shrinkToFit="false"/>
      <protection locked="true" hidden="false"/>
    </xf>
    <xf numFmtId="164" fontId="52" fillId="3" borderId="2" xfId="31" applyFont="true" applyBorder="true" applyAlignment="true" applyProtection="false">
      <alignment horizontal="left" vertical="bottom" textRotation="0" wrapText="false" indent="0" shrinkToFit="false"/>
      <protection locked="true" hidden="false"/>
    </xf>
    <xf numFmtId="164" fontId="17" fillId="3" borderId="3" xfId="31" applyFont="true" applyBorder="true" applyAlignment="false" applyProtection="false">
      <alignment horizontal="general" vertical="bottom" textRotation="0" wrapText="false" indent="0" shrinkToFit="false"/>
      <protection locked="true" hidden="false"/>
    </xf>
    <xf numFmtId="164" fontId="17" fillId="3" borderId="18" xfId="31" applyFont="true" applyBorder="true" applyAlignment="false" applyProtection="false">
      <alignment horizontal="general" vertical="bottom" textRotation="0" wrapText="false" indent="0" shrinkToFit="false"/>
      <protection locked="true" hidden="false"/>
    </xf>
    <xf numFmtId="176" fontId="52" fillId="3" borderId="1" xfId="31" applyFont="true" applyBorder="true" applyAlignment="true" applyProtection="false">
      <alignment horizontal="center" vertical="center" textRotation="0" wrapText="true" indent="0" shrinkToFit="false"/>
      <protection locked="true" hidden="false"/>
    </xf>
    <xf numFmtId="176" fontId="17" fillId="3" borderId="0" xfId="31" applyFont="true" applyBorder="true" applyAlignment="true" applyProtection="false">
      <alignment horizontal="center" vertical="center" textRotation="0" wrapText="true" indent="0" shrinkToFit="false"/>
      <protection locked="true" hidden="false"/>
    </xf>
    <xf numFmtId="176" fontId="17" fillId="3" borderId="47" xfId="31" applyFont="true" applyBorder="true" applyAlignment="true" applyProtection="false">
      <alignment horizontal="center" vertical="center" textRotation="0" wrapText="true" indent="0" shrinkToFit="false"/>
      <protection locked="true" hidden="false"/>
    </xf>
    <xf numFmtId="176" fontId="17" fillId="3" borderId="9" xfId="31" applyFont="true" applyBorder="true" applyAlignment="true" applyProtection="false">
      <alignment horizontal="center" vertical="center" textRotation="0" wrapText="true" indent="0" shrinkToFit="false"/>
      <protection locked="true" hidden="false"/>
    </xf>
    <xf numFmtId="164" fontId="17" fillId="3" borderId="6" xfId="31" applyFont="true" applyBorder="true" applyAlignment="false" applyProtection="false">
      <alignment horizontal="general" vertical="bottom" textRotation="0" wrapText="false" indent="0" shrinkToFit="false"/>
      <protection locked="true" hidden="false"/>
    </xf>
    <xf numFmtId="176" fontId="17" fillId="3" borderId="16" xfId="31" applyFont="true" applyBorder="true" applyAlignment="true" applyProtection="false">
      <alignment horizontal="center" vertical="center" textRotation="0" wrapText="true" indent="0" shrinkToFit="false"/>
      <protection locked="true" hidden="false"/>
    </xf>
    <xf numFmtId="176" fontId="17" fillId="3" borderId="31" xfId="31" applyFont="true" applyBorder="true" applyAlignment="true" applyProtection="false">
      <alignment horizontal="center" vertical="center" textRotation="0" wrapText="true" indent="0" shrinkToFit="false"/>
      <protection locked="true" hidden="false"/>
    </xf>
    <xf numFmtId="190" fontId="17" fillId="3" borderId="1" xfId="31" applyFont="true" applyBorder="true" applyAlignment="true" applyProtection="false">
      <alignment horizontal="center" vertical="center" textRotation="0" wrapText="false" indent="0" shrinkToFit="false"/>
      <protection locked="true" hidden="false"/>
    </xf>
    <xf numFmtId="164" fontId="17" fillId="3" borderId="30" xfId="31" applyFont="true" applyBorder="true" applyAlignment="false" applyProtection="false">
      <alignment horizontal="general" vertical="bottom" textRotation="0" wrapText="false" indent="0" shrinkToFit="false"/>
      <protection locked="true" hidden="false"/>
    </xf>
    <xf numFmtId="164" fontId="17" fillId="3" borderId="2" xfId="31" applyFont="true" applyBorder="true" applyAlignment="true" applyProtection="false">
      <alignment horizontal="center" vertical="center" textRotation="0" wrapText="true" indent="0" shrinkToFit="false"/>
      <protection locked="true" hidden="false"/>
    </xf>
    <xf numFmtId="164" fontId="17" fillId="3" borderId="1" xfId="31" applyFont="true" applyBorder="true" applyAlignment="true" applyProtection="false">
      <alignment horizontal="center" vertical="top" textRotation="0" wrapText="true" indent="0" shrinkToFit="false"/>
      <protection locked="true" hidden="false"/>
    </xf>
    <xf numFmtId="191" fontId="17" fillId="3" borderId="9" xfId="31" applyFont="true" applyBorder="true" applyAlignment="true" applyProtection="false">
      <alignment horizontal="center" vertical="center" textRotation="0" wrapText="true" indent="0" shrinkToFit="false"/>
      <protection locked="true" hidden="false"/>
    </xf>
    <xf numFmtId="164" fontId="17" fillId="3" borderId="7" xfId="31" applyFont="true" applyBorder="true" applyAlignment="false" applyProtection="false">
      <alignment horizontal="general" vertical="bottom" textRotation="0" wrapText="false" indent="0" shrinkToFit="false"/>
      <protection locked="true" hidden="false"/>
    </xf>
    <xf numFmtId="164" fontId="17" fillId="3" borderId="50" xfId="31" applyFont="true" applyBorder="true" applyAlignment="false" applyProtection="false">
      <alignment horizontal="general" vertical="bottom" textRotation="0" wrapText="false" indent="0" shrinkToFit="false"/>
      <protection locked="true" hidden="false"/>
    </xf>
    <xf numFmtId="176" fontId="17" fillId="3" borderId="7" xfId="31" applyFont="true" applyBorder="true" applyAlignment="true" applyProtection="false">
      <alignment horizontal="center" vertical="center" textRotation="0" wrapText="true" indent="0" shrinkToFit="false"/>
      <protection locked="true" hidden="false"/>
    </xf>
    <xf numFmtId="176" fontId="17" fillId="3" borderId="50" xfId="31" applyFont="true" applyBorder="true" applyAlignment="true" applyProtection="false">
      <alignment horizontal="center" vertical="center" textRotation="0" wrapText="true" indent="0" shrinkToFit="false"/>
      <protection locked="true" hidden="false"/>
    </xf>
    <xf numFmtId="164" fontId="17" fillId="3" borderId="5" xfId="31" applyFont="true" applyBorder="true" applyAlignment="false" applyProtection="false">
      <alignment horizontal="general" vertical="bottom" textRotation="0" wrapText="false" indent="0" shrinkToFit="false"/>
      <protection locked="true" hidden="false"/>
    </xf>
    <xf numFmtId="176" fontId="17" fillId="3" borderId="5" xfId="31" applyFont="true" applyBorder="true" applyAlignment="true" applyProtection="false">
      <alignment horizontal="center" vertical="center" textRotation="0" wrapText="true" indent="0" shrinkToFit="false"/>
      <protection locked="true" hidden="false"/>
    </xf>
    <xf numFmtId="164" fontId="17" fillId="3" borderId="2" xfId="31" applyFont="true" applyBorder="true" applyAlignment="false" applyProtection="false">
      <alignment horizontal="general" vertical="bottom" textRotation="0" wrapText="false" indent="0" shrinkToFit="false"/>
      <protection locked="true" hidden="false"/>
    </xf>
    <xf numFmtId="176" fontId="17" fillId="3" borderId="2" xfId="31" applyFont="true" applyBorder="true" applyAlignment="true" applyProtection="false">
      <alignment horizontal="center" vertical="center" textRotation="0" wrapText="true" indent="0" shrinkToFit="false"/>
      <protection locked="true" hidden="false"/>
    </xf>
    <xf numFmtId="176" fontId="17" fillId="3" borderId="18" xfId="31" applyFont="true" applyBorder="true" applyAlignment="true" applyProtection="false">
      <alignment horizontal="center" vertical="center" textRotation="0" wrapText="true" indent="0" shrinkToFit="false"/>
      <protection locked="true" hidden="false"/>
    </xf>
    <xf numFmtId="164" fontId="8" fillId="3" borderId="5" xfId="31" applyFont="true" applyBorder="true" applyAlignment="false" applyProtection="false">
      <alignment horizontal="general" vertical="bottom" textRotation="0" wrapText="false" indent="0" shrinkToFit="false"/>
      <protection locked="true" hidden="false"/>
    </xf>
    <xf numFmtId="164" fontId="8" fillId="3" borderId="0" xfId="31" applyFont="true" applyBorder="true" applyAlignment="false" applyProtection="false">
      <alignment horizontal="general" vertical="bottom" textRotation="0" wrapText="false" indent="0" shrinkToFit="false"/>
      <protection locked="true" hidden="false"/>
    </xf>
    <xf numFmtId="164" fontId="8" fillId="3" borderId="47" xfId="31" applyFont="true" applyBorder="true" applyAlignment="false" applyProtection="false">
      <alignment horizontal="general" vertical="bottom" textRotation="0" wrapText="false" indent="0" shrinkToFit="false"/>
      <protection locked="true" hidden="false"/>
    </xf>
    <xf numFmtId="176" fontId="8" fillId="3" borderId="5" xfId="31" applyFont="true" applyBorder="true" applyAlignment="false" applyProtection="false">
      <alignment horizontal="general" vertical="bottom" textRotation="0" wrapText="false" indent="0" shrinkToFit="false"/>
      <protection locked="true" hidden="false"/>
    </xf>
    <xf numFmtId="176" fontId="8" fillId="3" borderId="47" xfId="31" applyFont="true" applyBorder="true" applyAlignment="false" applyProtection="false">
      <alignment horizontal="general" vertical="bottom" textRotation="0" wrapText="false" indent="0" shrinkToFit="false"/>
      <protection locked="true" hidden="false"/>
    </xf>
    <xf numFmtId="164" fontId="8" fillId="3" borderId="15" xfId="31" applyFont="true" applyBorder="true" applyAlignment="false" applyProtection="false">
      <alignment horizontal="general" vertical="bottom" textRotation="0" wrapText="false" indent="0" shrinkToFit="false"/>
      <protection locked="true" hidden="false"/>
    </xf>
    <xf numFmtId="164" fontId="8" fillId="3" borderId="16" xfId="31" applyFont="true" applyBorder="true" applyAlignment="false" applyProtection="false">
      <alignment horizontal="general" vertical="bottom" textRotation="0" wrapText="false" indent="0" shrinkToFit="false"/>
      <protection locked="true" hidden="false"/>
    </xf>
    <xf numFmtId="164" fontId="8" fillId="3" borderId="31" xfId="31" applyFont="true" applyBorder="true" applyAlignment="false" applyProtection="false">
      <alignment horizontal="general" vertical="bottom" textRotation="0" wrapText="false" indent="0" shrinkToFit="false"/>
      <protection locked="true" hidden="false"/>
    </xf>
    <xf numFmtId="176" fontId="8" fillId="3" borderId="15" xfId="31" applyFont="true" applyBorder="true" applyAlignment="false" applyProtection="false">
      <alignment horizontal="general" vertical="bottom" textRotation="0" wrapText="false" indent="0" shrinkToFit="false"/>
      <protection locked="true" hidden="false"/>
    </xf>
    <xf numFmtId="176" fontId="8" fillId="3" borderId="31" xfId="31" applyFont="true" applyBorder="true" applyAlignment="false" applyProtection="false">
      <alignment horizontal="general" vertical="bottom" textRotation="0" wrapText="false" indent="0" shrinkToFit="false"/>
      <protection locked="true" hidden="false"/>
    </xf>
    <xf numFmtId="180" fontId="17" fillId="0" borderId="1" xfId="31" applyFont="true" applyBorder="true" applyAlignment="false" applyProtection="false">
      <alignment horizontal="general" vertical="bottom" textRotation="0" wrapText="false" indent="0" shrinkToFit="false"/>
      <protection locked="true" hidden="false"/>
    </xf>
    <xf numFmtId="164" fontId="17" fillId="3" borderId="9" xfId="31" applyFont="true" applyBorder="true" applyAlignment="false" applyProtection="false">
      <alignment horizontal="general" vertical="bottom" textRotation="0" wrapText="false" indent="0" shrinkToFit="false"/>
      <protection locked="true" hidden="false"/>
    </xf>
    <xf numFmtId="164" fontId="17" fillId="3" borderId="47" xfId="31" applyFont="true" applyBorder="true" applyAlignment="true" applyProtection="false">
      <alignment horizontal="left" vertical="bottom" textRotation="0" wrapText="false" indent="0" shrinkToFit="false"/>
      <protection locked="true" hidden="false"/>
    </xf>
    <xf numFmtId="164" fontId="17" fillId="3" borderId="6" xfId="31" applyFont="true" applyBorder="true" applyAlignment="true" applyProtection="false">
      <alignment horizontal="left" vertical="bottom" textRotation="0" wrapText="false" indent="0" shrinkToFit="false"/>
      <protection locked="true" hidden="false"/>
    </xf>
    <xf numFmtId="164" fontId="17" fillId="3" borderId="9" xfId="31" applyFont="true" applyBorder="true" applyAlignment="true" applyProtection="false">
      <alignment horizontal="left" vertical="bottom" textRotation="0" wrapText="false" indent="0" shrinkToFit="false"/>
      <protection locked="true" hidden="false"/>
    </xf>
    <xf numFmtId="164" fontId="17" fillId="3" borderId="0" xfId="31" applyFont="true" applyBorder="false" applyAlignment="true" applyProtection="false">
      <alignment horizontal="center" vertical="center" textRotation="0" wrapText="false" indent="0" shrinkToFit="false"/>
      <protection locked="true" hidden="false"/>
    </xf>
    <xf numFmtId="176" fontId="17" fillId="3" borderId="1" xfId="31" applyFont="true" applyBorder="true" applyAlignment="true" applyProtection="false">
      <alignment horizontal="center" vertical="center" textRotation="0" wrapText="false" indent="0" shrinkToFit="false"/>
      <protection locked="true" hidden="false"/>
    </xf>
    <xf numFmtId="164" fontId="17" fillId="3" borderId="15" xfId="31" applyFont="true" applyBorder="true" applyAlignment="true" applyProtection="false">
      <alignment horizontal="center" vertical="center" textRotation="0" wrapText="false" indent="0" shrinkToFit="false"/>
      <protection locked="true" hidden="false"/>
    </xf>
    <xf numFmtId="164" fontId="17" fillId="3" borderId="16" xfId="31" applyFont="true" applyBorder="true" applyAlignment="true" applyProtection="false">
      <alignment horizontal="center" vertical="center" textRotation="0" wrapText="false" indent="0" shrinkToFit="false"/>
      <protection locked="true" hidden="false"/>
    </xf>
    <xf numFmtId="164" fontId="17" fillId="3" borderId="31" xfId="31" applyFont="true" applyBorder="true" applyAlignment="true" applyProtection="false">
      <alignment horizontal="center" vertical="center" textRotation="0" wrapText="false" indent="0" shrinkToFit="false"/>
      <protection locked="true" hidden="false"/>
    </xf>
    <xf numFmtId="164" fontId="17" fillId="3" borderId="2" xfId="31" applyFont="true" applyBorder="true" applyAlignment="true" applyProtection="false">
      <alignment horizontal="center" vertical="center" textRotation="0" wrapText="false" indent="0" shrinkToFit="false"/>
      <protection locked="true" hidden="false"/>
    </xf>
    <xf numFmtId="164" fontId="17" fillId="3" borderId="3" xfId="31" applyFont="true" applyBorder="true" applyAlignment="true" applyProtection="false">
      <alignment horizontal="center" vertical="center" textRotation="0" wrapText="false" indent="0" shrinkToFit="false"/>
      <protection locked="true" hidden="false"/>
    </xf>
    <xf numFmtId="164" fontId="17" fillId="3" borderId="18" xfId="31" applyFont="true" applyBorder="true" applyAlignment="true" applyProtection="false">
      <alignment horizontal="center" vertical="center" textRotation="0" wrapText="false" indent="0" shrinkToFit="false"/>
      <protection locked="true" hidden="false"/>
    </xf>
    <xf numFmtId="164" fontId="52" fillId="3" borderId="7" xfId="31" applyFont="true" applyBorder="true" applyAlignment="true" applyProtection="false">
      <alignment horizontal="left" vertical="bottom" textRotation="0" wrapText="false" indent="0" shrinkToFit="false"/>
      <protection locked="true" hidden="false"/>
    </xf>
    <xf numFmtId="176" fontId="52" fillId="3" borderId="1" xfId="31" applyFont="true" applyBorder="true" applyAlignment="true" applyProtection="false">
      <alignment horizontal="center" vertical="bottom" textRotation="0" wrapText="false" indent="0" shrinkToFit="false"/>
      <protection locked="true" hidden="false"/>
    </xf>
    <xf numFmtId="164" fontId="52" fillId="3" borderId="1" xfId="31" applyFont="true" applyBorder="true" applyAlignment="true" applyProtection="false">
      <alignment horizontal="left" vertical="bottom" textRotation="0" wrapText="false" indent="0" shrinkToFit="false"/>
      <protection locked="true" hidden="false"/>
    </xf>
    <xf numFmtId="164" fontId="19" fillId="3" borderId="1" xfId="31" applyFont="true" applyBorder="true" applyAlignment="true" applyProtection="false">
      <alignment horizontal="left" vertical="bottom" textRotation="0" wrapText="false" indent="0" shrinkToFit="false"/>
      <protection locked="true" hidden="false"/>
    </xf>
    <xf numFmtId="176" fontId="19" fillId="3" borderId="1" xfId="31" applyFont="true" applyBorder="true" applyAlignment="true" applyProtection="false">
      <alignment horizontal="center" vertical="bottom" textRotation="0" wrapText="false" indent="0" shrinkToFit="false"/>
      <protection locked="true" hidden="false"/>
    </xf>
    <xf numFmtId="176" fontId="0" fillId="0" borderId="0" xfId="0" applyFont="false" applyBorder="false" applyAlignment="false" applyProtection="false">
      <alignment horizontal="general" vertical="bottom" textRotation="0" wrapText="false" indent="0" shrinkToFit="false"/>
      <protection locked="true" hidden="false"/>
    </xf>
    <xf numFmtId="164" fontId="19" fillId="3" borderId="0" xfId="31" applyFont="true" applyBorder="true" applyAlignment="true" applyProtection="false">
      <alignment horizontal="left" vertical="bottom" textRotation="0" wrapText="false" indent="0" shrinkToFit="false"/>
      <protection locked="true" hidden="false"/>
    </xf>
    <xf numFmtId="176" fontId="19" fillId="3" borderId="0" xfId="31" applyFont="true" applyBorder="true" applyAlignment="true" applyProtection="false">
      <alignment horizontal="center" vertical="bottom" textRotation="0" wrapText="false" indent="0" shrinkToFit="false"/>
      <protection locked="true" hidden="false"/>
    </xf>
    <xf numFmtId="164" fontId="19" fillId="3" borderId="17" xfId="31" applyFont="true" applyBorder="true" applyAlignment="true" applyProtection="false">
      <alignment horizontal="center" vertical="bottom" textRotation="0" wrapText="true" indent="0" shrinkToFit="false"/>
      <protection locked="true" hidden="false"/>
    </xf>
    <xf numFmtId="164" fontId="6" fillId="0" borderId="6" xfId="54" applyFont="true" applyBorder="true" applyAlignment="true" applyProtection="false">
      <alignment horizontal="center" vertical="bottom" textRotation="0" wrapText="true" indent="0" shrinkToFit="false"/>
      <protection locked="true" hidden="false"/>
    </xf>
    <xf numFmtId="164" fontId="6" fillId="0" borderId="7" xfId="54" applyFont="true" applyBorder="true" applyAlignment="true" applyProtection="false">
      <alignment horizontal="center" vertical="bottom" textRotation="0" wrapText="true" indent="0" shrinkToFit="false"/>
      <protection locked="true" hidden="false"/>
    </xf>
    <xf numFmtId="176" fontId="31" fillId="0" borderId="1" xfId="0" applyFont="true" applyBorder="true" applyAlignment="true" applyProtection="false">
      <alignment horizontal="right" vertical="top" textRotation="0" wrapText="true" indent="0" shrinkToFit="false"/>
      <protection locked="true" hidden="false"/>
    </xf>
    <xf numFmtId="164" fontId="11" fillId="0" borderId="0" xfId="42" applyFont="true" applyBorder="true" applyAlignment="true" applyProtection="false">
      <alignment horizontal="center" vertical="bottom" textRotation="0" wrapText="false" indent="0" shrinkToFit="false"/>
      <protection locked="true" hidden="false"/>
    </xf>
  </cellXfs>
  <cellStyles count="50">
    <cellStyle name="Normal" xfId="0" builtinId="0"/>
    <cellStyle name="Comma" xfId="15" builtinId="3"/>
    <cellStyle name="Comma [0]" xfId="16" builtinId="6"/>
    <cellStyle name="Currency" xfId="17" builtinId="4"/>
    <cellStyle name="Currency [0]" xfId="18" builtinId="7"/>
    <cellStyle name="Percent" xfId="19" builtinId="5"/>
    <cellStyle name="_Расчет стоимости 1км трубопровода" xfId="20"/>
    <cellStyle name="Comma [0]" xfId="21"/>
    <cellStyle name="Comma_laroux" xfId="22"/>
    <cellStyle name="Currency [0]" xfId="23"/>
    <cellStyle name="Currency_laroux" xfId="24"/>
    <cellStyle name="Normal_Attachement No.1" xfId="25"/>
    <cellStyle name="S1" xfId="26"/>
    <cellStyle name="Денежный 2" xfId="27"/>
    <cellStyle name="Итоги" xfId="28"/>
    <cellStyle name="ЛокСмета" xfId="29"/>
    <cellStyle name="Обычный 12 2" xfId="30"/>
    <cellStyle name="Обычный 2" xfId="31"/>
    <cellStyle name="Обычный 2 2" xfId="32"/>
    <cellStyle name="Обычный 2 2 2" xfId="33"/>
    <cellStyle name="Обычный 2 4" xfId="34"/>
    <cellStyle name="Обычный 2 4 3" xfId="35"/>
    <cellStyle name="Обычный 2 6" xfId="36"/>
    <cellStyle name="Обычный 3" xfId="37"/>
    <cellStyle name="Обычный 3 2" xfId="38"/>
    <cellStyle name="Обычный 3 2 2" xfId="39"/>
    <cellStyle name="Обычный 3 3" xfId="40"/>
    <cellStyle name="Обычный 3 4" xfId="41"/>
    <cellStyle name="Обычный 3 5" xfId="42"/>
    <cellStyle name="Обычный 3 5 2" xfId="43"/>
    <cellStyle name="Обычный 3 5 2 2" xfId="44"/>
    <cellStyle name="Обычный 3 5 3" xfId="45"/>
    <cellStyle name="Обычный 3 5 4" xfId="46"/>
    <cellStyle name="Обычный 3 5 5" xfId="47"/>
    <cellStyle name="Обычный 3 5 5 2" xfId="48"/>
    <cellStyle name="Обычный 3 5 5 2 2" xfId="49"/>
    <cellStyle name="Обычный 3 5 6" xfId="50"/>
    <cellStyle name="Обычный 4" xfId="51"/>
    <cellStyle name="Обычный 5" xfId="52"/>
    <cellStyle name="ПИР" xfId="53"/>
    <cellStyle name="ПИР 2" xfId="54"/>
    <cellStyle name="ПИР 2 2" xfId="55"/>
    <cellStyle name="Процентный 2" xfId="56"/>
    <cellStyle name="Стиль 1" xfId="57"/>
    <cellStyle name="Титул" xfId="58"/>
    <cellStyle name="Тысячи [0]_laroux" xfId="59"/>
    <cellStyle name="Тысячи_laroux" xfId="60"/>
    <cellStyle name="Финансовый 2" xfId="61"/>
    <cellStyle name="Финансовый 3" xfId="62"/>
    <cellStyle name="Хвост" xfId="63"/>
  </cellStyles>
  <colors>
    <indexedColors>
      <rgbColor rgb="FF000000"/>
      <rgbColor rgb="FFFFFFFF"/>
      <rgbColor rgb="FFFF0000"/>
      <rgbColor rgb="FF00FF00"/>
      <rgbColor rgb="FF0000FF"/>
      <rgbColor rgb="FFFFFF00"/>
      <rgbColor rgb="FFFF00FF"/>
      <rgbColor rgb="FF00FFFF"/>
      <rgbColor rgb="FF800000"/>
      <rgbColor rgb="FF008000"/>
      <rgbColor rgb="FF2602BE"/>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BDFFF2"/>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externalLink" Target="externalLinks/externalLink1.xml"/><Relationship Id="rId17"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file://Fsbgit1/ngdu_psb/DOCUME~1/N_KUPT~1.ORE/LOCALS~1/Temp/sobi_020318_blank.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 val="Лист1"/>
      <sheetName val="мс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1.vml"/>
</Relationships>
</file>

<file path=xl/worksheets/_rels/sheet10.xml.rels><?xml version="1.0" encoding="UTF-8"?>
<Relationships xmlns="http://schemas.openxmlformats.org/package/2006/relationships"><Relationship Id="rId1" Type="http://schemas.openxmlformats.org/officeDocument/2006/relationships/comments" Target="../comments10.xml"/><Relationship Id="rId2" Type="http://schemas.openxmlformats.org/officeDocument/2006/relationships/vmlDrawing" Target="../drawings/vmlDrawing2.vml"/>
</Relationships>
</file>

<file path=xl/worksheets/_rels/sheet11.xml.rels><?xml version="1.0" encoding="UTF-8"?>
<Relationships xmlns="http://schemas.openxmlformats.org/package/2006/relationships"><Relationship Id="rId1" Type="http://schemas.openxmlformats.org/officeDocument/2006/relationships/comments" Target="../comments11.xml"/><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true"/>
  </sheetPr>
  <dimension ref="A1:R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C9" activeCellId="0" sqref="C9"/>
    </sheetView>
  </sheetViews>
  <sheetFormatPr defaultColWidth="9.1484375" defaultRowHeight="15" zeroHeight="false" outlineLevelRow="0" outlineLevelCol="0"/>
  <cols>
    <col collapsed="false" customWidth="true" hidden="false" outlineLevel="0" max="1" min="1" style="1" width="3.71"/>
    <col collapsed="false" customWidth="true" hidden="false" outlineLevel="0" max="2" min="2" style="2" width="58.57"/>
    <col collapsed="false" customWidth="true" hidden="false" outlineLevel="0" max="3" min="3" style="2" width="22.42"/>
    <col collapsed="false" customWidth="true" hidden="true" outlineLevel="0" max="4" min="4" style="2" width="11.43"/>
    <col collapsed="false" customWidth="true" hidden="false" outlineLevel="0" max="5" min="5" style="2" width="18.86"/>
    <col collapsed="false" customWidth="true" hidden="false" outlineLevel="0" max="6" min="6" style="2" width="19"/>
    <col collapsed="false" customWidth="true" hidden="false" outlineLevel="0" max="7" min="7" style="2" width="19.86"/>
    <col collapsed="false" customWidth="true" hidden="false" outlineLevel="0" max="8" min="8" style="2" width="18.57"/>
    <col collapsed="false" customWidth="true" hidden="false" outlineLevel="0" max="9" min="9" style="3" width="38.29"/>
    <col collapsed="false" customWidth="false" hidden="false" outlineLevel="0" max="11" min="10" style="2" width="9.14"/>
    <col collapsed="false" customWidth="true" hidden="false" outlineLevel="0" max="12" min="12" style="2" width="11.57"/>
    <col collapsed="false" customWidth="false" hidden="false" outlineLevel="0" max="16384" min="13" style="2" width="9.14"/>
  </cols>
  <sheetData>
    <row r="1" customFormat="false" ht="15" hidden="false" customHeight="false" outlineLevel="0" collapsed="false">
      <c r="A1" s="4"/>
      <c r="B1" s="5"/>
      <c r="C1" s="5"/>
      <c r="D1" s="5"/>
      <c r="E1" s="5"/>
      <c r="F1" s="5"/>
      <c r="G1" s="6"/>
      <c r="H1" s="7"/>
    </row>
    <row r="2" customFormat="false" ht="15" hidden="false" customHeight="false" outlineLevel="0" collapsed="false">
      <c r="A2" s="4"/>
      <c r="B2" s="5"/>
      <c r="C2" s="5"/>
      <c r="D2" s="5"/>
      <c r="E2" s="5"/>
      <c r="F2" s="5"/>
      <c r="G2" s="6"/>
      <c r="H2" s="7"/>
    </row>
    <row r="3" customFormat="false" ht="15" hidden="false" customHeight="false" outlineLevel="0" collapsed="false">
      <c r="A3" s="8" t="s">
        <v>0</v>
      </c>
      <c r="B3" s="8"/>
      <c r="C3" s="8"/>
      <c r="D3" s="8"/>
      <c r="E3" s="8"/>
      <c r="F3" s="8"/>
      <c r="G3" s="8"/>
      <c r="H3" s="8"/>
    </row>
    <row r="4" customFormat="false" ht="18" hidden="false" customHeight="true" outlineLevel="0" collapsed="false">
      <c r="A4" s="8" t="s">
        <v>1</v>
      </c>
      <c r="B4" s="8"/>
      <c r="C4" s="8"/>
      <c r="D4" s="8"/>
      <c r="E4" s="8"/>
      <c r="F4" s="8"/>
      <c r="G4" s="8"/>
      <c r="H4" s="8"/>
    </row>
    <row r="5" customFormat="false" ht="51" hidden="false" customHeight="true" outlineLevel="0" collapsed="false">
      <c r="A5" s="9" t="s">
        <v>2</v>
      </c>
      <c r="B5" s="9"/>
      <c r="C5" s="9"/>
      <c r="D5" s="9"/>
      <c r="E5" s="9"/>
      <c r="F5" s="9"/>
      <c r="G5" s="9"/>
      <c r="H5" s="9"/>
    </row>
    <row r="6" customFormat="false" ht="31.5" hidden="false" customHeight="true" outlineLevel="0" collapsed="false">
      <c r="A6" s="10"/>
      <c r="B6" s="11"/>
      <c r="C6" s="11"/>
      <c r="D6" s="11"/>
      <c r="E6" s="11"/>
      <c r="G6" s="11"/>
    </row>
    <row r="7" customFormat="false" ht="22.5" hidden="false" customHeight="true" outlineLevel="0" collapsed="false">
      <c r="A7" s="12" t="s">
        <v>3</v>
      </c>
      <c r="B7" s="13" t="s">
        <v>4</v>
      </c>
      <c r="C7" s="13" t="s">
        <v>5</v>
      </c>
      <c r="D7" s="14" t="s">
        <v>6</v>
      </c>
      <c r="E7" s="15" t="s">
        <v>7</v>
      </c>
      <c r="F7" s="15"/>
      <c r="G7" s="15" t="s">
        <v>8</v>
      </c>
      <c r="H7" s="15"/>
    </row>
    <row r="8" s="17" customFormat="true" ht="52.5" hidden="false" customHeight="true" outlineLevel="0" collapsed="false">
      <c r="A8" s="12"/>
      <c r="B8" s="13"/>
      <c r="C8" s="13"/>
      <c r="D8" s="14"/>
      <c r="E8" s="16" t="s">
        <v>9</v>
      </c>
      <c r="F8" s="16" t="s">
        <v>10</v>
      </c>
      <c r="G8" s="16" t="s">
        <v>9</v>
      </c>
      <c r="H8" s="16" t="s">
        <v>10</v>
      </c>
    </row>
    <row r="9" s="17" customFormat="true" ht="66.75" hidden="false" customHeight="true" outlineLevel="0" collapsed="false">
      <c r="A9" s="12" t="n">
        <v>1</v>
      </c>
      <c r="B9" s="16" t="s">
        <v>11</v>
      </c>
      <c r="C9" s="13" t="s">
        <v>12</v>
      </c>
      <c r="D9" s="16"/>
      <c r="E9" s="18" t="e">
        <f aca="false">#REF!</f>
        <v>#REF!</v>
      </c>
      <c r="F9" s="18" t="e">
        <f aca="false">#REF!</f>
        <v>#REF!</v>
      </c>
      <c r="G9" s="18" t="e">
        <f aca="false">'Минэнерго  Парадайз'!G26</f>
        <v>#REF!</v>
      </c>
      <c r="H9" s="18" t="e">
        <f aca="false">'Минэнерго  Парадайз'!G29</f>
        <v>#REF!</v>
      </c>
      <c r="I9" s="19"/>
    </row>
    <row r="10" s="17" customFormat="true" ht="33" hidden="false" customHeight="true" outlineLevel="0" collapsed="false">
      <c r="A10" s="20"/>
      <c r="I10" s="19"/>
    </row>
    <row r="11" s="17" customFormat="true" ht="12" hidden="false" customHeight="true" outlineLevel="0" collapsed="false">
      <c r="A11" s="20"/>
      <c r="I11" s="19"/>
    </row>
    <row r="12" s="17" customFormat="true" ht="12" hidden="false" customHeight="true" outlineLevel="0" collapsed="false">
      <c r="A12" s="20"/>
      <c r="I12" s="19"/>
    </row>
    <row r="13" s="17" customFormat="true" ht="15" hidden="false" customHeight="false" outlineLevel="0" collapsed="false">
      <c r="A13" s="20"/>
      <c r="B13" s="21" t="s">
        <v>13</v>
      </c>
      <c r="C13" s="22"/>
      <c r="D13" s="22"/>
      <c r="E13" s="22"/>
      <c r="F13" s="23"/>
      <c r="G13" s="21" t="s">
        <v>14</v>
      </c>
      <c r="H13" s="23"/>
    </row>
    <row r="14" customFormat="false" ht="25.5" hidden="false" customHeight="true" outlineLevel="0" collapsed="false"/>
    <row r="15" customFormat="false" ht="15" hidden="false" customHeight="false" outlineLevel="0" collapsed="false">
      <c r="B15" s="21" t="s">
        <v>15</v>
      </c>
      <c r="C15" s="24"/>
      <c r="D15" s="24"/>
      <c r="E15" s="24"/>
      <c r="F15" s="22"/>
      <c r="G15" s="24" t="s">
        <v>16</v>
      </c>
      <c r="H15" s="22"/>
    </row>
    <row r="16" customFormat="false" ht="28.5" hidden="false" customHeight="true" outlineLevel="0" collapsed="false">
      <c r="B16" s="22"/>
      <c r="C16" s="22"/>
      <c r="D16" s="22"/>
      <c r="E16" s="22"/>
      <c r="F16" s="22"/>
      <c r="G16" s="22"/>
      <c r="H16" s="22"/>
    </row>
    <row r="17" s="30" customFormat="true" ht="15.75" hidden="false" customHeight="false" outlineLevel="0" collapsed="false">
      <c r="A17" s="25"/>
      <c r="B17" s="26" t="s">
        <v>17</v>
      </c>
      <c r="C17" s="27"/>
      <c r="D17" s="27"/>
      <c r="E17" s="28"/>
      <c r="F17" s="27"/>
      <c r="G17" s="22" t="s">
        <v>18</v>
      </c>
      <c r="H17" s="29"/>
      <c r="J17" s="31"/>
      <c r="K17" s="31"/>
      <c r="P17" s="32"/>
      <c r="Q17" s="32"/>
      <c r="R17" s="32"/>
    </row>
  </sheetData>
  <mergeCells count="9">
    <mergeCell ref="A3:H3"/>
    <mergeCell ref="A4:H4"/>
    <mergeCell ref="A5:H5"/>
    <mergeCell ref="A7:A8"/>
    <mergeCell ref="B7:B8"/>
    <mergeCell ref="C7:C8"/>
    <mergeCell ref="D7:D8"/>
    <mergeCell ref="E7:F7"/>
    <mergeCell ref="G7:H7"/>
  </mergeCells>
  <printOptions headings="false" gridLines="false" gridLinesSet="true" horizontalCentered="false" verticalCentered="false"/>
  <pageMargins left="0.708333333333333" right="0.708333333333333" top="0" bottom="0"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K28"/>
  <sheetViews>
    <sheetView showFormulas="false" showGridLines="true" showRowColHeaders="true" showZeros="true" rightToLeft="false" tabSelected="false" showOutlineSymbols="true" defaultGridColor="true" view="normal" topLeftCell="A4" colorId="64" zoomScale="100" zoomScaleNormal="100" zoomScalePageLayoutView="100" workbookViewId="0">
      <selection pane="topLeft" activeCell="B16" activeCellId="0" sqref="B16"/>
    </sheetView>
  </sheetViews>
  <sheetFormatPr defaultColWidth="9.1484375" defaultRowHeight="12.75" zeroHeight="false" outlineLevelRow="0" outlineLevelCol="0"/>
  <cols>
    <col collapsed="false" customWidth="true" hidden="false" outlineLevel="0" max="1" min="1" style="33" width="8.57"/>
    <col collapsed="false" customWidth="true" hidden="false" outlineLevel="0" max="2" min="2" style="33" width="78.14"/>
    <col collapsed="false" customWidth="true" hidden="false" outlineLevel="0" max="3" min="3" style="33" width="25.71"/>
    <col collapsed="false" customWidth="true" hidden="false" outlineLevel="0" max="4" min="4" style="33" width="24"/>
    <col collapsed="false" customWidth="true" hidden="true" outlineLevel="0" max="5" min="5" style="33" width="10.85"/>
    <col collapsed="false" customWidth="false" hidden="false" outlineLevel="0" max="9" min="6" style="33" width="9.14"/>
    <col collapsed="false" customWidth="false" hidden="true" outlineLevel="0" max="11" min="10" style="33" width="9.14"/>
    <col collapsed="false" customWidth="false" hidden="false" outlineLevel="0" max="16384" min="12" style="33" width="9.14"/>
  </cols>
  <sheetData>
    <row r="1" customFormat="false" ht="23.25" hidden="false" customHeight="true" outlineLevel="0" collapsed="false">
      <c r="A1" s="34" t="s">
        <v>19</v>
      </c>
      <c r="B1" s="34"/>
      <c r="C1" s="34"/>
      <c r="D1" s="34"/>
    </row>
    <row r="2" customFormat="false" ht="5.25" hidden="false" customHeight="true" outlineLevel="0" collapsed="false">
      <c r="A2" s="35"/>
      <c r="B2" s="36"/>
      <c r="C2" s="36"/>
      <c r="D2" s="37"/>
    </row>
    <row r="3" customFormat="false" ht="59.25" hidden="false" customHeight="true" outlineLevel="0" collapsed="false">
      <c r="A3" s="38" t="s">
        <v>20</v>
      </c>
      <c r="B3" s="38"/>
      <c r="C3" s="38"/>
      <c r="D3" s="38"/>
    </row>
    <row r="4" customFormat="false" ht="18.75" hidden="false" customHeight="false" outlineLevel="0" collapsed="false">
      <c r="A4" s="39"/>
      <c r="B4" s="39"/>
      <c r="C4" s="39"/>
      <c r="D4" s="39"/>
    </row>
    <row r="5" customFormat="false" ht="12.75" hidden="false" customHeight="true" outlineLevel="0" collapsed="false">
      <c r="A5" s="40" t="s">
        <v>3</v>
      </c>
      <c r="B5" s="40" t="s">
        <v>21</v>
      </c>
      <c r="C5" s="41" t="s">
        <v>6</v>
      </c>
      <c r="D5" s="40" t="s">
        <v>22</v>
      </c>
    </row>
    <row r="6" customFormat="false" ht="12.75" hidden="false" customHeight="true" outlineLevel="0" collapsed="false">
      <c r="A6" s="40"/>
      <c r="B6" s="40"/>
      <c r="C6" s="41"/>
      <c r="D6" s="40"/>
    </row>
    <row r="7" customFormat="false" ht="12.75" hidden="false" customHeight="true" outlineLevel="0" collapsed="false">
      <c r="A7" s="40"/>
      <c r="B7" s="40"/>
      <c r="C7" s="41"/>
      <c r="D7" s="40"/>
    </row>
    <row r="8" s="43" customFormat="true" ht="30.75" hidden="false" customHeight="true" outlineLevel="0" collapsed="false">
      <c r="A8" s="42" t="s">
        <v>23</v>
      </c>
      <c r="B8" s="42"/>
      <c r="C8" s="42"/>
      <c r="D8" s="42"/>
    </row>
    <row r="9" s="43" customFormat="true" ht="30.75" hidden="false" customHeight="true" outlineLevel="0" collapsed="false">
      <c r="A9" s="44" t="s">
        <v>24</v>
      </c>
      <c r="B9" s="45" t="s">
        <v>25</v>
      </c>
      <c r="C9" s="46" t="s">
        <v>26</v>
      </c>
      <c r="D9" s="47" t="e">
        <f aca="false">#REF!</f>
        <v>#REF!</v>
      </c>
      <c r="E9" s="48"/>
    </row>
    <row r="10" s="43" customFormat="true" ht="30.75" hidden="false" customHeight="true" outlineLevel="0" collapsed="false">
      <c r="A10" s="44" t="s">
        <v>27</v>
      </c>
      <c r="B10" s="45" t="s">
        <v>28</v>
      </c>
      <c r="C10" s="46" t="s">
        <v>29</v>
      </c>
      <c r="D10" s="47" t="n">
        <f aca="false">'Смета №1.2. кадастр (КПТ)'!F34</f>
        <v>1896</v>
      </c>
    </row>
    <row r="11" s="43" customFormat="true" ht="30" hidden="false" customHeight="true" outlineLevel="0" collapsed="false">
      <c r="A11" s="49" t="s">
        <v>30</v>
      </c>
      <c r="B11" s="49"/>
      <c r="C11" s="49"/>
      <c r="D11" s="49"/>
    </row>
    <row r="12" s="43" customFormat="true" ht="36.75" hidden="false" customHeight="true" outlineLevel="0" collapsed="false">
      <c r="A12" s="44" t="s">
        <v>31</v>
      </c>
      <c r="B12" s="45" t="s">
        <v>32</v>
      </c>
      <c r="C12" s="46" t="s">
        <v>33</v>
      </c>
      <c r="D12" s="47" t="n">
        <f aca="false">'2.1. тех.план Голубинка'!G28</f>
        <v>206653</v>
      </c>
    </row>
    <row r="13" s="43" customFormat="true" ht="36.75" hidden="false" customHeight="true" outlineLevel="0" collapsed="false">
      <c r="A13" s="44" t="s">
        <v>34</v>
      </c>
      <c r="B13" s="45" t="s">
        <v>35</v>
      </c>
      <c r="C13" s="46" t="s">
        <v>36</v>
      </c>
      <c r="D13" s="47" t="n">
        <f aca="false">'2.2. тех.план Инструм з-д'!G28</f>
        <v>166451</v>
      </c>
    </row>
    <row r="14" s="43" customFormat="true" ht="36.75" hidden="false" customHeight="true" outlineLevel="0" collapsed="false">
      <c r="A14" s="44" t="s">
        <v>37</v>
      </c>
      <c r="B14" s="45" t="s">
        <v>38</v>
      </c>
      <c r="C14" s="46" t="s">
        <v>39</v>
      </c>
      <c r="D14" s="47" t="n">
        <f aca="false">'2.3.охр.зона Голубинка'!N101</f>
        <v>30363.17</v>
      </c>
    </row>
    <row r="15" s="43" customFormat="true" ht="36.75" hidden="false" customHeight="true" outlineLevel="0" collapsed="false">
      <c r="A15" s="44" t="s">
        <v>40</v>
      </c>
      <c r="B15" s="45" t="s">
        <v>41</v>
      </c>
      <c r="C15" s="46" t="s">
        <v>42</v>
      </c>
      <c r="D15" s="47" t="n">
        <f aca="false">'2.4.охр.зона Инструм з-д'!N101</f>
        <v>27865.66</v>
      </c>
    </row>
    <row r="16" s="43" customFormat="true" ht="36.75" hidden="false" customHeight="true" outlineLevel="0" collapsed="false">
      <c r="A16" s="44" t="s">
        <v>43</v>
      </c>
      <c r="B16" s="45" t="s">
        <v>44</v>
      </c>
      <c r="C16" s="46" t="s">
        <v>45</v>
      </c>
      <c r="D16" s="47" t="n">
        <f aca="false">'2.5.геодезия'!E27</f>
        <v>96667</v>
      </c>
    </row>
    <row r="17" customFormat="false" ht="15.75" hidden="false" customHeight="false" outlineLevel="0" collapsed="false">
      <c r="A17" s="50" t="s">
        <v>46</v>
      </c>
      <c r="B17" s="51"/>
      <c r="C17" s="51"/>
      <c r="D17" s="52" t="e">
        <f aca="false">SUM(D9:D16)</f>
        <v>#REF!</v>
      </c>
    </row>
    <row r="18" customFormat="false" ht="15.75" hidden="false" customHeight="false" outlineLevel="0" collapsed="false">
      <c r="A18" s="53" t="s">
        <v>47</v>
      </c>
      <c r="B18" s="53"/>
      <c r="C18" s="53"/>
      <c r="D18" s="52" t="e">
        <f aca="false">D17*K20</f>
        <v>#REF!</v>
      </c>
    </row>
    <row r="19" customFormat="false" ht="15.75" hidden="false" customHeight="false" outlineLevel="0" collapsed="false">
      <c r="A19" s="54" t="s">
        <v>48</v>
      </c>
      <c r="B19" s="54"/>
      <c r="C19" s="54"/>
      <c r="D19" s="52" t="e">
        <f aca="false">D18*0.2</f>
        <v>#REF!</v>
      </c>
    </row>
    <row r="20" customFormat="false" ht="15.75" hidden="false" customHeight="false" outlineLevel="0" collapsed="false">
      <c r="A20" s="50" t="s">
        <v>49</v>
      </c>
      <c r="B20" s="51"/>
      <c r="C20" s="51"/>
      <c r="D20" s="52" t="e">
        <f aca="false">D18*1.2</f>
        <v>#REF!</v>
      </c>
      <c r="E20" s="55" t="e">
        <f aca="false">D18+D19</f>
        <v>#REF!</v>
      </c>
      <c r="J20" s="33" t="n">
        <v>17670067.5887151</v>
      </c>
      <c r="K20" s="33" t="e">
        <f aca="false">J20/D17</f>
        <v>#REF!</v>
      </c>
    </row>
    <row r="21" customFormat="false" ht="18.75" hidden="false" customHeight="false" outlineLevel="0" collapsed="false">
      <c r="A21" s="56"/>
      <c r="B21" s="56"/>
      <c r="C21" s="56"/>
      <c r="D21" s="57"/>
    </row>
    <row r="22" customFormat="false" ht="19.5" hidden="false" customHeight="true" outlineLevel="0" collapsed="false">
      <c r="A22" s="58" t="s">
        <v>13</v>
      </c>
      <c r="B22" s="59"/>
      <c r="C22" s="60"/>
      <c r="D22" s="61" t="s">
        <v>14</v>
      </c>
    </row>
    <row r="23" customFormat="false" ht="19.5" hidden="false" customHeight="true" outlineLevel="0" collapsed="false">
      <c r="A23" s="59"/>
      <c r="B23" s="59"/>
      <c r="C23" s="61"/>
      <c r="D23" s="61"/>
    </row>
    <row r="24" customFormat="false" ht="19.5" hidden="false" customHeight="true" outlineLevel="0" collapsed="false">
      <c r="A24" s="58" t="s">
        <v>50</v>
      </c>
      <c r="B24" s="59"/>
      <c r="C24" s="60"/>
      <c r="D24" s="62" t="s">
        <v>51</v>
      </c>
    </row>
    <row r="25" customFormat="false" ht="19.5" hidden="false" customHeight="true" outlineLevel="0" collapsed="false">
      <c r="A25" s="63"/>
      <c r="B25" s="59"/>
      <c r="C25" s="61"/>
      <c r="D25" s="64"/>
    </row>
    <row r="26" customFormat="false" ht="19.5" hidden="false" customHeight="true" outlineLevel="0" collapsed="false">
      <c r="A26" s="58" t="s">
        <v>15</v>
      </c>
      <c r="B26" s="59"/>
      <c r="C26" s="60"/>
      <c r="D26" s="65" t="s">
        <v>16</v>
      </c>
    </row>
    <row r="27" customFormat="false" ht="19.5" hidden="false" customHeight="true" outlineLevel="0" collapsed="false">
      <c r="A27" s="66"/>
      <c r="B27" s="59"/>
      <c r="C27" s="61"/>
      <c r="D27" s="65"/>
    </row>
    <row r="28" customFormat="false" ht="19.5" hidden="false" customHeight="true" outlineLevel="0" collapsed="false">
      <c r="A28" s="58" t="s">
        <v>52</v>
      </c>
      <c r="B28" s="59"/>
      <c r="C28" s="60"/>
      <c r="D28" s="65" t="s">
        <v>53</v>
      </c>
    </row>
  </sheetData>
  <mergeCells count="11">
    <mergeCell ref="A1:D1"/>
    <mergeCell ref="A3:D3"/>
    <mergeCell ref="A4:D4"/>
    <mergeCell ref="A5:A7"/>
    <mergeCell ref="B5:B7"/>
    <mergeCell ref="C5:C7"/>
    <mergeCell ref="D5:D7"/>
    <mergeCell ref="A8:D8"/>
    <mergeCell ref="A11:D11"/>
    <mergeCell ref="A18:C18"/>
    <mergeCell ref="A19:C19"/>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1:T63"/>
  <sheetViews>
    <sheetView showFormulas="false" showGridLines="true" showRowColHeaders="true" showZeros="true" rightToLeft="false" tabSelected="false" showOutlineSymbols="true" defaultGridColor="true" view="normal" topLeftCell="A10" colorId="64" zoomScale="90" zoomScaleNormal="90" zoomScalePageLayoutView="80" workbookViewId="0">
      <selection pane="topLeft" activeCell="B20" activeCellId="0" sqref="B20"/>
    </sheetView>
  </sheetViews>
  <sheetFormatPr defaultColWidth="9.1484375" defaultRowHeight="12.75" zeroHeight="false" outlineLevelRow="0" outlineLevelCol="0"/>
  <cols>
    <col collapsed="false" customWidth="true" hidden="false" outlineLevel="0" max="1" min="1" style="67" width="3.86"/>
    <col collapsed="false" customWidth="true" hidden="false" outlineLevel="0" max="2" min="2" style="67" width="42.71"/>
    <col collapsed="false" customWidth="true" hidden="false" outlineLevel="0" max="3" min="3" style="67" width="16.14"/>
    <col collapsed="false" customWidth="true" hidden="false" outlineLevel="0" max="4" min="4" style="67" width="11"/>
    <col collapsed="false" customWidth="true" hidden="false" outlineLevel="0" max="5" min="5" style="67" width="7.86"/>
    <col collapsed="false" customWidth="true" hidden="false" outlineLevel="0" max="6" min="6" style="67" width="19"/>
    <col collapsed="false" customWidth="true" hidden="false" outlineLevel="0" max="7" min="7" style="67" width="11.29"/>
    <col collapsed="false" customWidth="true" hidden="false" outlineLevel="0" max="8" min="8" style="67" width="14.29"/>
    <col collapsed="false" customWidth="true" hidden="false" outlineLevel="0" max="9" min="9" style="67" width="17.86"/>
    <col collapsed="false" customWidth="true" hidden="false" outlineLevel="0" max="10" min="10" style="67" width="13.57"/>
    <col collapsed="false" customWidth="true" hidden="false" outlineLevel="0" max="11" min="11" style="67" width="14.29"/>
    <col collapsed="false" customWidth="true" hidden="false" outlineLevel="0" max="12" min="12" style="67" width="13.57"/>
    <col collapsed="false" customWidth="true" hidden="false" outlineLevel="0" max="13" min="13" style="67" width="13.29"/>
    <col collapsed="false" customWidth="true" hidden="false" outlineLevel="0" max="14" min="14" style="67" width="12.86"/>
    <col collapsed="false" customWidth="true" hidden="false" outlineLevel="0" max="15" min="15" style="68" width="15.14"/>
    <col collapsed="false" customWidth="true" hidden="false" outlineLevel="0" max="16" min="16" style="67" width="15.14"/>
    <col collapsed="false" customWidth="false" hidden="false" outlineLevel="0" max="16384" min="17" style="67" width="9.14"/>
  </cols>
  <sheetData>
    <row r="1" s="24" customFormat="true" ht="15.75" hidden="false" customHeight="false" outlineLevel="0" collapsed="false">
      <c r="A1" s="69"/>
      <c r="B1" s="69"/>
      <c r="C1" s="69"/>
      <c r="D1" s="69"/>
      <c r="E1" s="69"/>
      <c r="F1" s="69"/>
      <c r="G1" s="70"/>
      <c r="M1" s="61" t="s">
        <v>54</v>
      </c>
      <c r="N1" s="71"/>
      <c r="O1" s="72"/>
    </row>
    <row r="2" s="24" customFormat="true" ht="15.75" hidden="false" customHeight="false" outlineLevel="0" collapsed="false">
      <c r="A2" s="69"/>
      <c r="B2" s="69"/>
      <c r="C2" s="69"/>
      <c r="D2" s="69"/>
      <c r="E2" s="69"/>
      <c r="F2" s="69"/>
      <c r="G2" s="70"/>
      <c r="M2" s="61" t="s">
        <v>55</v>
      </c>
      <c r="N2" s="71"/>
      <c r="O2" s="72"/>
    </row>
    <row r="3" s="24" customFormat="true" ht="15.75" hidden="false" customHeight="false" outlineLevel="0" collapsed="false">
      <c r="A3" s="69"/>
      <c r="B3" s="69"/>
      <c r="C3" s="69"/>
      <c r="D3" s="69"/>
      <c r="E3" s="69"/>
      <c r="F3" s="69"/>
      <c r="G3" s="70"/>
      <c r="M3" s="61" t="s">
        <v>56</v>
      </c>
      <c r="N3" s="71"/>
      <c r="O3" s="72"/>
    </row>
    <row r="4" s="24" customFormat="true" ht="15" hidden="false" customHeight="false" outlineLevel="0" collapsed="false">
      <c r="A4" s="69"/>
      <c r="B4" s="69"/>
      <c r="C4" s="69"/>
      <c r="D4" s="69"/>
      <c r="E4" s="69"/>
      <c r="F4" s="69"/>
      <c r="G4" s="70"/>
      <c r="N4" s="71"/>
      <c r="O4" s="72"/>
    </row>
    <row r="5" s="24" customFormat="true" ht="15" hidden="false" customHeight="false" outlineLevel="0" collapsed="false">
      <c r="A5" s="69"/>
      <c r="B5" s="69"/>
      <c r="C5" s="69"/>
      <c r="D5" s="69"/>
      <c r="E5" s="69"/>
      <c r="F5" s="69"/>
      <c r="G5" s="70"/>
      <c r="N5" s="71"/>
      <c r="O5" s="72"/>
    </row>
    <row r="6" s="24" customFormat="true" ht="15" hidden="false" customHeight="false" outlineLevel="0" collapsed="false">
      <c r="A6" s="69"/>
      <c r="B6" s="69"/>
      <c r="C6" s="69"/>
      <c r="D6" s="69"/>
      <c r="E6" s="69"/>
      <c r="F6" s="69"/>
      <c r="G6" s="70"/>
      <c r="N6" s="71"/>
      <c r="O6" s="72"/>
    </row>
    <row r="8" customFormat="false" ht="35.25" hidden="false" customHeight="true" outlineLevel="0" collapsed="false">
      <c r="A8" s="73" t="s">
        <v>57</v>
      </c>
      <c r="B8" s="73"/>
      <c r="C8" s="73"/>
      <c r="D8" s="73"/>
      <c r="E8" s="73"/>
      <c r="F8" s="73"/>
      <c r="G8" s="73"/>
      <c r="H8" s="73"/>
      <c r="I8" s="73"/>
      <c r="J8" s="73"/>
      <c r="K8" s="73"/>
      <c r="L8" s="73"/>
      <c r="M8" s="73"/>
      <c r="N8" s="74"/>
    </row>
    <row r="9" customFormat="false" ht="32.25" hidden="false" customHeight="true" outlineLevel="0" collapsed="false">
      <c r="A9" s="75" t="s">
        <v>58</v>
      </c>
      <c r="B9" s="75"/>
      <c r="C9" s="75"/>
      <c r="D9" s="75"/>
      <c r="E9" s="75"/>
      <c r="F9" s="75"/>
      <c r="G9" s="75"/>
      <c r="H9" s="75"/>
      <c r="I9" s="75"/>
      <c r="J9" s="75"/>
      <c r="K9" s="75"/>
      <c r="L9" s="75"/>
      <c r="M9" s="75"/>
      <c r="N9" s="76"/>
    </row>
    <row r="10" s="78" customFormat="true" ht="15.75" hidden="false" customHeight="false" outlineLevel="0" collapsed="false">
      <c r="A10" s="77" t="s">
        <v>59</v>
      </c>
      <c r="B10" s="77"/>
      <c r="C10" s="77"/>
      <c r="D10" s="77"/>
      <c r="E10" s="77"/>
      <c r="F10" s="77"/>
      <c r="G10" s="77"/>
      <c r="H10" s="77"/>
      <c r="I10" s="77"/>
      <c r="J10" s="77"/>
      <c r="K10" s="77"/>
      <c r="L10" s="77"/>
      <c r="M10" s="77"/>
      <c r="O10" s="68"/>
    </row>
    <row r="11" s="83" customFormat="true" ht="30.75" hidden="false" customHeight="true" outlineLevel="0" collapsed="false">
      <c r="A11" s="79"/>
      <c r="B11" s="80" t="s">
        <v>2</v>
      </c>
      <c r="C11" s="80"/>
      <c r="D11" s="80"/>
      <c r="E11" s="80"/>
      <c r="F11" s="80"/>
      <c r="G11" s="80"/>
      <c r="H11" s="80"/>
      <c r="I11" s="80"/>
      <c r="J11" s="80"/>
      <c r="K11" s="80"/>
      <c r="L11" s="80"/>
      <c r="M11" s="80"/>
      <c r="N11" s="81"/>
      <c r="O11" s="82"/>
    </row>
    <row r="12" s="88" customFormat="true" ht="6.75" hidden="false" customHeight="true" outlineLevel="0" collapsed="false">
      <c r="A12" s="84"/>
      <c r="B12" s="84"/>
      <c r="C12" s="84"/>
      <c r="D12" s="84"/>
      <c r="E12" s="84"/>
      <c r="F12" s="84"/>
      <c r="G12" s="84"/>
      <c r="H12" s="85"/>
      <c r="I12" s="86"/>
      <c r="J12" s="86"/>
      <c r="K12" s="86"/>
      <c r="L12" s="86"/>
      <c r="M12" s="86"/>
      <c r="N12" s="87"/>
      <c r="O12" s="68"/>
    </row>
    <row r="13" s="23" customFormat="true" ht="35.25" hidden="false" customHeight="true" outlineLevel="0" collapsed="false">
      <c r="A13" s="89" t="s">
        <v>60</v>
      </c>
      <c r="B13" s="90" t="s">
        <v>21</v>
      </c>
      <c r="C13" s="90" t="s">
        <v>6</v>
      </c>
      <c r="D13" s="90" t="s">
        <v>61</v>
      </c>
      <c r="E13" s="90" t="s">
        <v>62</v>
      </c>
      <c r="F13" s="91" t="s">
        <v>63</v>
      </c>
      <c r="G13" s="92" t="s">
        <v>64</v>
      </c>
      <c r="H13" s="93" t="s">
        <v>65</v>
      </c>
      <c r="I13" s="93"/>
      <c r="J13" s="93"/>
      <c r="K13" s="93"/>
      <c r="L13" s="93"/>
      <c r="M13" s="94" t="s">
        <v>66</v>
      </c>
      <c r="N13" s="95"/>
      <c r="O13" s="68"/>
    </row>
    <row r="14" s="23" customFormat="true" ht="71.25" hidden="false" customHeight="true" outlineLevel="0" collapsed="false">
      <c r="A14" s="89"/>
      <c r="B14" s="90"/>
      <c r="C14" s="90"/>
      <c r="D14" s="90"/>
      <c r="E14" s="90"/>
      <c r="F14" s="91"/>
      <c r="G14" s="92"/>
      <c r="H14" s="96" t="s">
        <v>67</v>
      </c>
      <c r="I14" s="96" t="s">
        <v>68</v>
      </c>
      <c r="J14" s="96" t="s">
        <v>69</v>
      </c>
      <c r="K14" s="90" t="s">
        <v>70</v>
      </c>
      <c r="L14" s="96" t="s">
        <v>71</v>
      </c>
      <c r="M14" s="94"/>
      <c r="N14" s="97"/>
      <c r="O14" s="68"/>
    </row>
    <row r="15" s="23" customFormat="true" ht="19.5" hidden="false" customHeight="true" outlineLevel="0" collapsed="false">
      <c r="A15" s="98" t="s">
        <v>72</v>
      </c>
      <c r="B15" s="98"/>
      <c r="C15" s="98"/>
      <c r="D15" s="98"/>
      <c r="E15" s="98"/>
      <c r="F15" s="98"/>
      <c r="G15" s="98"/>
      <c r="H15" s="98"/>
      <c r="I15" s="98"/>
      <c r="J15" s="98"/>
      <c r="K15" s="98"/>
      <c r="L15" s="98"/>
      <c r="M15" s="98"/>
      <c r="N15" s="97"/>
      <c r="O15" s="68"/>
    </row>
    <row r="16" s="23" customFormat="true" ht="29.25" hidden="false" customHeight="true" outlineLevel="0" collapsed="false">
      <c r="A16" s="99" t="n">
        <v>1</v>
      </c>
      <c r="B16" s="100" t="s">
        <v>73</v>
      </c>
      <c r="C16" s="101" t="s">
        <v>74</v>
      </c>
      <c r="D16" s="102" t="n">
        <v>6.7</v>
      </c>
      <c r="E16" s="103" t="n">
        <f aca="false">(97+115+100)/1000</f>
        <v>0.312</v>
      </c>
      <c r="F16" s="104" t="n">
        <f aca="false">((1.5+3.3*0.8+9+8+1.5)/100+1)*1.013*1.018</f>
        <v>1.2647053776</v>
      </c>
      <c r="G16" s="105" t="n">
        <f aca="false">ROUND((D16*E16*F16),2)</f>
        <v>2.64</v>
      </c>
      <c r="H16" s="105" t="n">
        <f aca="false">ROUND((0.8*G16*4.96)*1.09,2)*1000</f>
        <v>11420</v>
      </c>
      <c r="I16" s="105" t="n">
        <f aca="false">ROUND((0*G16*4.25)*1.09,2)*1000</f>
        <v>0</v>
      </c>
      <c r="J16" s="105" t="n">
        <f aca="false">ROUND((0*G16*13.16)*1.09,2)*1000</f>
        <v>0</v>
      </c>
      <c r="K16" s="105" t="n">
        <f aca="false">ROUND((0.075*G16*4.15)*1.09,2)*1000</f>
        <v>900</v>
      </c>
      <c r="L16" s="105" t="n">
        <f aca="false">ROUND((0.125*G16*9.19)*1.09,2)*1000</f>
        <v>3310</v>
      </c>
      <c r="M16" s="105" t="n">
        <f aca="false">SUM(H16:L16)</f>
        <v>15630</v>
      </c>
      <c r="N16" s="97"/>
      <c r="O16" s="68"/>
    </row>
    <row r="17" s="23" customFormat="true" ht="19.5" hidden="false" customHeight="true" outlineLevel="0" collapsed="false">
      <c r="A17" s="99" t="n">
        <v>2</v>
      </c>
      <c r="B17" s="100" t="s">
        <v>75</v>
      </c>
      <c r="C17" s="106" t="s">
        <v>74</v>
      </c>
      <c r="D17" s="102" t="n">
        <v>13.9</v>
      </c>
      <c r="E17" s="104" t="n">
        <f aca="false">97/1000</f>
        <v>0.097</v>
      </c>
      <c r="F17" s="104" t="n">
        <f aca="false">((1.5+3.3*0.8+9+8+1.5)/100+1)*1.013*1.018</f>
        <v>1.2647053776</v>
      </c>
      <c r="G17" s="105" t="n">
        <f aca="false">D17*E17*F17</f>
        <v>1.70520226061808</v>
      </c>
      <c r="H17" s="105" t="n">
        <f aca="false">ROUND((0.8*G17*4.96)*1.09,2)*1000</f>
        <v>7380</v>
      </c>
      <c r="I17" s="105" t="n">
        <f aca="false">ROUND((0*G17*4.25)*1.09,2)*1000</f>
        <v>0</v>
      </c>
      <c r="J17" s="105" t="n">
        <f aca="false">ROUND((0*G17*13.16)*1.09,2)*1000</f>
        <v>0</v>
      </c>
      <c r="K17" s="105" t="n">
        <f aca="false">ROUND((0.075*G17*4.15)*1.09,2)*1000</f>
        <v>580</v>
      </c>
      <c r="L17" s="105" t="n">
        <f aca="false">ROUND((0.125*G17*9.19)*1.09,2)*1000</f>
        <v>2140</v>
      </c>
      <c r="M17" s="105" t="n">
        <f aca="false">SUM(H17:L17)</f>
        <v>10100</v>
      </c>
      <c r="N17" s="97"/>
      <c r="O17" s="68"/>
    </row>
    <row r="18" s="23" customFormat="true" ht="23.25" hidden="false" customHeight="true" outlineLevel="0" collapsed="false">
      <c r="A18" s="107" t="s">
        <v>76</v>
      </c>
      <c r="B18" s="107"/>
      <c r="C18" s="107"/>
      <c r="D18" s="107"/>
      <c r="E18" s="107"/>
      <c r="F18" s="107"/>
      <c r="G18" s="107"/>
      <c r="H18" s="108" t="n">
        <f aca="false">SUM(H16:H17)</f>
        <v>18800</v>
      </c>
      <c r="I18" s="108" t="n">
        <f aca="false">ROUND((SUM(I16:I17)),2)</f>
        <v>0</v>
      </c>
      <c r="J18" s="108" t="n">
        <f aca="false">ROUND((SUM(J16:J17)),2)</f>
        <v>0</v>
      </c>
      <c r="K18" s="108" t="n">
        <f aca="false">SUM(K16:K17)</f>
        <v>1480</v>
      </c>
      <c r="L18" s="108" t="n">
        <f aca="false">SUM(L16:L17)</f>
        <v>5450</v>
      </c>
      <c r="M18" s="108" t="n">
        <f aca="false">SUM(H18:L18)</f>
        <v>25730</v>
      </c>
      <c r="N18" s="97"/>
      <c r="O18" s="68"/>
    </row>
    <row r="19" s="111" customFormat="true" ht="14.25" hidden="false" customHeight="false" outlineLevel="0" collapsed="false">
      <c r="A19" s="109" t="s">
        <v>77</v>
      </c>
      <c r="B19" s="109"/>
      <c r="C19" s="109"/>
      <c r="D19" s="109"/>
      <c r="E19" s="109"/>
      <c r="F19" s="109"/>
      <c r="G19" s="109"/>
      <c r="H19" s="109"/>
      <c r="I19" s="109"/>
      <c r="J19" s="109"/>
      <c r="K19" s="109"/>
      <c r="L19" s="109"/>
      <c r="M19" s="109"/>
      <c r="N19" s="110"/>
      <c r="O19" s="68"/>
    </row>
    <row r="20" s="120" customFormat="true" ht="47.25" hidden="false" customHeight="true" outlineLevel="0" collapsed="false">
      <c r="A20" s="112" t="n">
        <v>3</v>
      </c>
      <c r="B20" s="113" t="s">
        <v>78</v>
      </c>
      <c r="C20" s="114" t="s">
        <v>79</v>
      </c>
      <c r="D20" s="115" t="n">
        <v>697.3</v>
      </c>
      <c r="E20" s="112" t="n">
        <f aca="false">0.31*2</f>
        <v>0.62</v>
      </c>
      <c r="F20" s="103" t="n">
        <f aca="false">((1.5+1.5+7.5+3+1.5)/100+1)*1.022*1.036</f>
        <v>1.2176108</v>
      </c>
      <c r="G20" s="115" t="n">
        <f aca="false">ROUND((D20*E20*F20),2)</f>
        <v>526.4</v>
      </c>
      <c r="H20" s="116" t="n">
        <f aca="false">ROUND((0.72*G20*5.88*1.09),2)*1000</f>
        <v>2429140</v>
      </c>
      <c r="I20" s="115" t="n">
        <f aca="false">ROUND((0.08*G20*4.61*1.09),2)*1000</f>
        <v>211610</v>
      </c>
      <c r="J20" s="115" t="n">
        <f aca="false">ROUND((0.01*G20*15.11*1.09),2)*1000</f>
        <v>86700</v>
      </c>
      <c r="K20" s="115" t="n">
        <f aca="false">(ROUND(0.07*G20*4.15*1.09,2)*1000)</f>
        <v>166680</v>
      </c>
      <c r="L20" s="115" t="n">
        <f aca="false">ROUND((0.12*G20*9.19*1.09),2)*1000</f>
        <v>632760</v>
      </c>
      <c r="M20" s="117" t="n">
        <f aca="false">SUM(H20:L20)</f>
        <v>3526890</v>
      </c>
      <c r="N20" s="118"/>
      <c r="O20" s="119"/>
    </row>
    <row r="21" s="120" customFormat="true" ht="29.25" hidden="false" customHeight="true" outlineLevel="0" collapsed="false">
      <c r="A21" s="112" t="n">
        <v>4</v>
      </c>
      <c r="B21" s="121" t="s">
        <v>80</v>
      </c>
      <c r="C21" s="122" t="s">
        <v>81</v>
      </c>
      <c r="D21" s="123" t="n">
        <v>79.43</v>
      </c>
      <c r="E21" s="124" t="n">
        <f aca="false">((20*2)+(20*2)+(75*2)+(70*2))/100</f>
        <v>3.7</v>
      </c>
      <c r="F21" s="103" t="n">
        <f aca="false">((1.5+1.5+7.5+3+1.5)/100+1)*1.022*1.036</f>
        <v>1.2176108</v>
      </c>
      <c r="G21" s="123" t="n">
        <f aca="false">ROUND((D21*E21*F21),2)</f>
        <v>357.84</v>
      </c>
      <c r="H21" s="123" t="n">
        <f aca="false">ROUND((0.72*G21*5.88)*1.09,3)*1000</f>
        <v>1651297</v>
      </c>
      <c r="I21" s="123" t="n">
        <f aca="false">ROUND((0.08*G21*4.61)*1.09,3)*1000</f>
        <v>143849</v>
      </c>
      <c r="J21" s="123" t="n">
        <f aca="false">ROUND((0.01*G21*15.11)*1.09,3)*1000</f>
        <v>58936</v>
      </c>
      <c r="K21" s="123" t="n">
        <f aca="false">(ROUND((0.07*G21*4.15)*1.09,3)*1000)</f>
        <v>113308</v>
      </c>
      <c r="L21" s="123" t="n">
        <f aca="false">ROUND((0.12*G21*9.19)*1.09,3)*1000-12486</f>
        <v>417656</v>
      </c>
      <c r="M21" s="123" t="n">
        <f aca="false">SUM(H21:L21)</f>
        <v>2385046</v>
      </c>
      <c r="N21" s="125"/>
      <c r="O21" s="126"/>
    </row>
    <row r="22" s="120" customFormat="true" ht="29.25" hidden="false" customHeight="true" outlineLevel="0" collapsed="false">
      <c r="A22" s="112" t="n">
        <v>5</v>
      </c>
      <c r="B22" s="121" t="s">
        <v>82</v>
      </c>
      <c r="C22" s="122" t="s">
        <v>81</v>
      </c>
      <c r="D22" s="123" t="n">
        <v>5.14</v>
      </c>
      <c r="E22" s="124" t="n">
        <f aca="false">((75*1.5)+(5.6*5.6))/100</f>
        <v>1.4386</v>
      </c>
      <c r="F22" s="103" t="n">
        <f aca="false">((1.5+1.5+7.5+3+1.5)/100+1)*1.022*1.036</f>
        <v>1.2176108</v>
      </c>
      <c r="G22" s="123" t="n">
        <f aca="false">ROUND((D22*E22*F22),2)</f>
        <v>9</v>
      </c>
      <c r="H22" s="123" t="n">
        <f aca="false">ROUND((0.72*G22*5.88)*1.09,3)*1000</f>
        <v>41532</v>
      </c>
      <c r="I22" s="123" t="n">
        <f aca="false">ROUND((0.08*G22*4.61)*1.09,3)*1000</f>
        <v>3618</v>
      </c>
      <c r="J22" s="123" t="n">
        <f aca="false">ROUND((0.01*G22*15.11)*1.09,3)*1000</f>
        <v>1482</v>
      </c>
      <c r="K22" s="123" t="n">
        <f aca="false">ROUND((0.07*G22*4.15)*1.09,3)*1000</f>
        <v>2850</v>
      </c>
      <c r="L22" s="123" t="n">
        <f aca="false">ROUND((0.12*G22*9.19)*1.09,3)*1000</f>
        <v>10818</v>
      </c>
      <c r="M22" s="123" t="n">
        <f aca="false">SUM(H22:L22)</f>
        <v>60300</v>
      </c>
      <c r="N22" s="125"/>
      <c r="O22" s="126"/>
    </row>
    <row r="23" s="120" customFormat="true" ht="45" hidden="false" customHeight="true" outlineLevel="0" collapsed="false">
      <c r="A23" s="112" t="n">
        <v>6</v>
      </c>
      <c r="B23" s="121" t="s">
        <v>83</v>
      </c>
      <c r="C23" s="122" t="s">
        <v>84</v>
      </c>
      <c r="D23" s="123" t="n">
        <v>754.6</v>
      </c>
      <c r="E23" s="124" t="n">
        <f aca="false">(115+3.5+100)*2/1000</f>
        <v>0.437</v>
      </c>
      <c r="F23" s="103" t="n">
        <f aca="false">((1.5+3.3*0.8+9+8+1.5)/100+1)*1.013*1.018</f>
        <v>1.2647053776</v>
      </c>
      <c r="G23" s="123" t="n">
        <f aca="false">ROUND((D23*E23*F23),2)</f>
        <v>417.05</v>
      </c>
      <c r="H23" s="123" t="n">
        <f aca="false">ROUND((0.8*G23*4.96)*1.09,3)*1000</f>
        <v>1803791</v>
      </c>
      <c r="I23" s="123" t="n">
        <f aca="false">ROUND((0*G23*4.61)*1.09,3)*1000</f>
        <v>0</v>
      </c>
      <c r="J23" s="123" t="n">
        <f aca="false">ROUND((0*G23*15.11)*1.09,3)*1000</f>
        <v>0</v>
      </c>
      <c r="K23" s="123" t="n">
        <f aca="false">ROUND((0.075*G23*4.15)*1.09,3)*1000</f>
        <v>141489</v>
      </c>
      <c r="L23" s="123" t="n">
        <f aca="false">ROUND((0.125*G23*9.19)*1.09,3)*1000</f>
        <v>522204</v>
      </c>
      <c r="M23" s="123" t="n">
        <f aca="false">SUM(H23:L23)</f>
        <v>2467484</v>
      </c>
      <c r="N23" s="125"/>
      <c r="O23" s="126"/>
    </row>
    <row r="24" s="111" customFormat="true" ht="15" hidden="false" customHeight="true" outlineLevel="0" collapsed="false">
      <c r="A24" s="127" t="s">
        <v>85</v>
      </c>
      <c r="B24" s="127"/>
      <c r="C24" s="127"/>
      <c r="D24" s="127"/>
      <c r="E24" s="127"/>
      <c r="F24" s="127"/>
      <c r="G24" s="127"/>
      <c r="H24" s="128" t="n">
        <f aca="false">SUM(H20:H23)</f>
        <v>5925760</v>
      </c>
      <c r="I24" s="128" t="n">
        <f aca="false">SUM(I20:I23)</f>
        <v>359077</v>
      </c>
      <c r="J24" s="128" t="n">
        <f aca="false">SUM(J20:J23)</f>
        <v>147118</v>
      </c>
      <c r="K24" s="129" t="n">
        <f aca="false">SUM(K20:K23)</f>
        <v>424327</v>
      </c>
      <c r="L24" s="128" t="n">
        <f aca="false">SUM(L20:L23)</f>
        <v>1583438</v>
      </c>
      <c r="M24" s="128" t="n">
        <f aca="false">SUM(M20:M23)</f>
        <v>8439720</v>
      </c>
      <c r="N24" s="130"/>
      <c r="O24" s="131"/>
      <c r="P24" s="83"/>
      <c r="Q24" s="83"/>
      <c r="R24" s="83"/>
      <c r="S24" s="83"/>
      <c r="T24" s="83"/>
    </row>
    <row r="25" s="111" customFormat="true" ht="15" hidden="false" customHeight="true" outlineLevel="0" collapsed="false">
      <c r="A25" s="127" t="s">
        <v>86</v>
      </c>
      <c r="B25" s="127"/>
      <c r="C25" s="127"/>
      <c r="D25" s="127"/>
      <c r="E25" s="127"/>
      <c r="F25" s="127"/>
      <c r="G25" s="127"/>
      <c r="H25" s="128" t="n">
        <f aca="false">H24+H18</f>
        <v>5944560</v>
      </c>
      <c r="I25" s="128" t="n">
        <f aca="false">I24+I18</f>
        <v>359077</v>
      </c>
      <c r="J25" s="128" t="n">
        <f aca="false">J24+J18</f>
        <v>147118</v>
      </c>
      <c r="K25" s="129" t="n">
        <f aca="false">K18+K24</f>
        <v>425807</v>
      </c>
      <c r="L25" s="128" t="n">
        <f aca="false">L24+L18</f>
        <v>1588888</v>
      </c>
      <c r="M25" s="128" t="n">
        <f aca="false">M24+M18</f>
        <v>8465450</v>
      </c>
      <c r="N25" s="130"/>
      <c r="O25" s="131"/>
      <c r="P25" s="83"/>
      <c r="Q25" s="83"/>
      <c r="R25" s="83"/>
      <c r="S25" s="83"/>
      <c r="T25" s="83"/>
    </row>
    <row r="26" s="111" customFormat="true" ht="20.25" hidden="false" customHeight="true" outlineLevel="0" collapsed="false">
      <c r="A26" s="132"/>
      <c r="B26" s="133" t="s">
        <v>87</v>
      </c>
      <c r="C26" s="132"/>
      <c r="D26" s="132"/>
      <c r="E26" s="132"/>
      <c r="F26" s="132"/>
      <c r="G26" s="132"/>
      <c r="H26" s="132"/>
      <c r="I26" s="132"/>
      <c r="J26" s="132"/>
      <c r="K26" s="132"/>
      <c r="L26" s="132"/>
      <c r="M26" s="132"/>
      <c r="N26" s="132"/>
      <c r="O26" s="68"/>
    </row>
    <row r="27" s="111" customFormat="true" ht="30" hidden="false" customHeight="true" outlineLevel="0" collapsed="false">
      <c r="A27" s="134" t="s">
        <v>88</v>
      </c>
      <c r="B27" s="135" t="s">
        <v>89</v>
      </c>
      <c r="C27" s="135"/>
      <c r="D27" s="135"/>
      <c r="E27" s="135"/>
      <c r="F27" s="135"/>
      <c r="G27" s="135"/>
      <c r="H27" s="135"/>
      <c r="I27" s="135"/>
      <c r="J27" s="135"/>
      <c r="K27" s="135"/>
      <c r="L27" s="135"/>
      <c r="M27" s="135"/>
      <c r="N27" s="136"/>
      <c r="O27" s="82"/>
      <c r="P27" s="82"/>
    </row>
    <row r="28" s="138" customFormat="true" ht="5.25" hidden="false" customHeight="true" outlineLevel="0" collapsed="false">
      <c r="A28" s="111"/>
      <c r="B28" s="111"/>
      <c r="C28" s="111"/>
      <c r="D28" s="111"/>
      <c r="E28" s="111"/>
      <c r="F28" s="111" t="s">
        <v>90</v>
      </c>
      <c r="G28" s="111"/>
      <c r="H28" s="111"/>
      <c r="I28" s="111"/>
      <c r="J28" s="111"/>
      <c r="K28" s="111"/>
      <c r="L28" s="111"/>
      <c r="M28" s="137"/>
      <c r="O28" s="139"/>
    </row>
    <row r="29" s="111" customFormat="true" ht="16.5" hidden="false" customHeight="true" outlineLevel="0" collapsed="false">
      <c r="A29" s="134" t="s">
        <v>91</v>
      </c>
      <c r="B29" s="111" t="s">
        <v>92</v>
      </c>
      <c r="N29" s="132"/>
      <c r="O29" s="68"/>
    </row>
    <row r="30" s="23" customFormat="true" ht="12.75" hidden="false" customHeight="false" outlineLevel="0" collapsed="false">
      <c r="O30" s="68"/>
    </row>
    <row r="31" s="23" customFormat="true" ht="12.75" hidden="false" customHeight="false" outlineLevel="0" collapsed="false">
      <c r="A31" s="140" t="s">
        <v>93</v>
      </c>
      <c r="B31" s="141" t="s">
        <v>94</v>
      </c>
      <c r="C31" s="142"/>
      <c r="D31" s="143" t="s">
        <v>95</v>
      </c>
      <c r="E31" s="142"/>
      <c r="F31" s="142"/>
      <c r="G31" s="142"/>
      <c r="H31" s="142"/>
      <c r="O31" s="68"/>
    </row>
    <row r="32" s="23" customFormat="true" ht="12.75" hidden="false" customHeight="false" outlineLevel="0" collapsed="false">
      <c r="A32" s="144" t="s">
        <v>96</v>
      </c>
      <c r="B32" s="142" t="s">
        <v>97</v>
      </c>
      <c r="C32" s="142"/>
      <c r="D32" s="142"/>
      <c r="E32" s="142"/>
      <c r="F32" s="142"/>
      <c r="G32" s="142"/>
      <c r="H32" s="142"/>
      <c r="O32" s="68"/>
    </row>
    <row r="33" s="23" customFormat="true" ht="12.75" hidden="false" customHeight="false" outlineLevel="0" collapsed="false">
      <c r="A33" s="145" t="s">
        <v>98</v>
      </c>
      <c r="B33" s="142" t="s">
        <v>99</v>
      </c>
      <c r="C33" s="142"/>
      <c r="D33" s="142"/>
      <c r="E33" s="142"/>
      <c r="F33" s="142"/>
      <c r="G33" s="142"/>
      <c r="H33" s="142"/>
      <c r="O33" s="68"/>
    </row>
    <row r="34" s="23" customFormat="true" ht="12.75" hidden="false" customHeight="false" outlineLevel="0" collapsed="false">
      <c r="A34" s="145" t="s">
        <v>98</v>
      </c>
      <c r="B34" s="142" t="s">
        <v>100</v>
      </c>
      <c r="C34" s="142"/>
      <c r="D34" s="142"/>
      <c r="E34" s="142"/>
      <c r="F34" s="142"/>
      <c r="G34" s="142"/>
      <c r="H34" s="142"/>
      <c r="O34" s="68"/>
    </row>
    <row r="35" s="23" customFormat="true" ht="12.75" hidden="false" customHeight="false" outlineLevel="0" collapsed="false">
      <c r="A35" s="145" t="s">
        <v>98</v>
      </c>
      <c r="B35" s="142" t="s">
        <v>101</v>
      </c>
      <c r="C35" s="142"/>
      <c r="D35" s="142"/>
      <c r="E35" s="142"/>
      <c r="F35" s="142"/>
      <c r="G35" s="142"/>
      <c r="H35" s="142"/>
      <c r="O35" s="68"/>
    </row>
    <row r="36" s="23" customFormat="true" ht="12.75" hidden="false" customHeight="false" outlineLevel="0" collapsed="false">
      <c r="A36" s="145" t="s">
        <v>98</v>
      </c>
      <c r="B36" s="142" t="s">
        <v>102</v>
      </c>
      <c r="C36" s="142"/>
      <c r="D36" s="142"/>
      <c r="E36" s="142"/>
      <c r="F36" s="142"/>
      <c r="G36" s="142"/>
      <c r="H36" s="142"/>
      <c r="I36" s="23" t="s">
        <v>103</v>
      </c>
      <c r="O36" s="68"/>
    </row>
    <row r="37" s="23" customFormat="true" ht="12.75" hidden="false" customHeight="false" outlineLevel="0" collapsed="false">
      <c r="A37" s="145" t="s">
        <v>98</v>
      </c>
      <c r="B37" s="142" t="s">
        <v>104</v>
      </c>
      <c r="C37" s="142"/>
      <c r="D37" s="142"/>
      <c r="E37" s="142"/>
      <c r="F37" s="142"/>
      <c r="G37" s="142"/>
      <c r="H37" s="142"/>
      <c r="O37" s="68"/>
    </row>
    <row r="38" s="23" customFormat="true" ht="12.75" hidden="false" customHeight="false" outlineLevel="0" collapsed="false">
      <c r="A38" s="144" t="s">
        <v>105</v>
      </c>
      <c r="B38" s="142" t="s">
        <v>106</v>
      </c>
      <c r="C38" s="142"/>
      <c r="D38" s="142"/>
      <c r="E38" s="142"/>
      <c r="F38" s="142"/>
      <c r="G38" s="142"/>
      <c r="H38" s="142"/>
      <c r="O38" s="68"/>
    </row>
    <row r="39" s="23" customFormat="true" ht="12.75" hidden="false" customHeight="false" outlineLevel="0" collapsed="false">
      <c r="A39" s="144" t="s">
        <v>98</v>
      </c>
      <c r="B39" s="142" t="s">
        <v>107</v>
      </c>
      <c r="C39" s="142"/>
      <c r="D39" s="142"/>
      <c r="E39" s="142"/>
      <c r="F39" s="142"/>
      <c r="G39" s="142"/>
      <c r="H39" s="142"/>
      <c r="O39" s="68"/>
    </row>
    <row r="40" s="23" customFormat="true" ht="19.5" hidden="false" customHeight="true" outlineLevel="0" collapsed="false">
      <c r="A40" s="144" t="s">
        <v>98</v>
      </c>
      <c r="B40" s="142" t="s">
        <v>108</v>
      </c>
      <c r="C40" s="142"/>
      <c r="D40" s="142"/>
      <c r="E40" s="142"/>
      <c r="F40" s="142"/>
      <c r="G40" s="142"/>
      <c r="H40" s="142"/>
      <c r="O40" s="68"/>
    </row>
    <row r="41" s="148" customFormat="true" ht="20.25" hidden="false" customHeight="true" outlineLevel="0" collapsed="false">
      <c r="A41" s="146" t="s">
        <v>109</v>
      </c>
      <c r="B41" s="147" t="s">
        <v>110</v>
      </c>
      <c r="N41" s="149"/>
      <c r="O41" s="68"/>
    </row>
    <row r="42" s="148" customFormat="true" ht="12.75" hidden="false" customHeight="false" outlineLevel="0" collapsed="false">
      <c r="A42" s="150" t="s">
        <v>111</v>
      </c>
      <c r="B42" s="148" t="s">
        <v>112</v>
      </c>
      <c r="C42" s="151" t="s">
        <v>113</v>
      </c>
      <c r="D42" s="33"/>
      <c r="E42" s="33"/>
      <c r="N42" s="149"/>
      <c r="O42" s="68"/>
    </row>
    <row r="43" s="148" customFormat="true" ht="12" hidden="false" customHeight="true" outlineLevel="0" collapsed="false">
      <c r="A43" s="150"/>
      <c r="G43" s="149"/>
      <c r="H43" s="149"/>
      <c r="I43" s="149"/>
      <c r="J43" s="149"/>
      <c r="K43" s="149"/>
      <c r="L43" s="149"/>
      <c r="M43" s="149"/>
      <c r="N43" s="149"/>
      <c r="O43" s="68"/>
    </row>
    <row r="44" s="148" customFormat="true" ht="15" hidden="false" customHeight="false" outlineLevel="0" collapsed="false">
      <c r="A44" s="152" t="s">
        <v>98</v>
      </c>
      <c r="B44" s="153" t="s">
        <v>99</v>
      </c>
      <c r="C44" s="153"/>
      <c r="D44" s="153"/>
      <c r="E44" s="153"/>
      <c r="F44" s="153"/>
      <c r="G44" s="149"/>
      <c r="H44" s="149"/>
      <c r="I44" s="149"/>
      <c r="J44" s="149"/>
      <c r="K44" s="149"/>
      <c r="L44" s="149"/>
      <c r="M44" s="149"/>
      <c r="N44" s="149"/>
      <c r="O44" s="68"/>
    </row>
    <row r="45" s="148" customFormat="true" ht="18.75" hidden="false" customHeight="true" outlineLevel="0" collapsed="false">
      <c r="A45" s="152" t="s">
        <v>98</v>
      </c>
      <c r="B45" s="153" t="s">
        <v>114</v>
      </c>
      <c r="C45" s="153"/>
      <c r="D45" s="153"/>
      <c r="E45" s="153"/>
      <c r="F45" s="153"/>
      <c r="O45" s="68"/>
    </row>
    <row r="46" s="148" customFormat="true" ht="15" hidden="false" customHeight="false" outlineLevel="0" collapsed="false">
      <c r="A46" s="152" t="s">
        <v>98</v>
      </c>
      <c r="B46" s="153" t="s">
        <v>115</v>
      </c>
      <c r="C46" s="153"/>
      <c r="D46" s="153"/>
      <c r="E46" s="153"/>
      <c r="F46" s="153"/>
      <c r="O46" s="68"/>
    </row>
    <row r="47" s="148" customFormat="true" ht="15" hidden="false" customHeight="false" outlineLevel="0" collapsed="false">
      <c r="A47" s="152" t="s">
        <v>98</v>
      </c>
      <c r="B47" s="153" t="s">
        <v>116</v>
      </c>
      <c r="C47" s="153"/>
      <c r="D47" s="153"/>
      <c r="E47" s="153"/>
      <c r="F47" s="153"/>
      <c r="O47" s="68"/>
    </row>
    <row r="48" s="148" customFormat="true" ht="15" hidden="false" customHeight="false" outlineLevel="0" collapsed="false">
      <c r="A48" s="152" t="s">
        <v>98</v>
      </c>
      <c r="B48" s="153" t="s">
        <v>104</v>
      </c>
      <c r="C48" s="153"/>
      <c r="D48" s="153"/>
      <c r="E48" s="153"/>
      <c r="F48" s="153"/>
      <c r="O48" s="68"/>
    </row>
    <row r="49" s="23" customFormat="true" ht="21" hidden="false" customHeight="true" outlineLevel="0" collapsed="false">
      <c r="A49" s="23" t="s">
        <v>117</v>
      </c>
      <c r="B49" s="154" t="s">
        <v>118</v>
      </c>
      <c r="C49" s="154"/>
      <c r="D49" s="154"/>
      <c r="E49" s="154"/>
      <c r="F49" s="154"/>
      <c r="O49" s="68"/>
    </row>
    <row r="50" s="23" customFormat="true" ht="16.5" hidden="false" customHeight="true" outlineLevel="0" collapsed="false">
      <c r="A50" s="155" t="s">
        <v>98</v>
      </c>
      <c r="B50" s="154" t="s">
        <v>119</v>
      </c>
      <c r="C50" s="154"/>
      <c r="D50" s="154"/>
      <c r="E50" s="154"/>
      <c r="F50" s="154"/>
      <c r="O50" s="68"/>
    </row>
    <row r="51" s="23" customFormat="true" ht="21" hidden="false" customHeight="true" outlineLevel="0" collapsed="false">
      <c r="A51" s="155" t="s">
        <v>98</v>
      </c>
      <c r="B51" s="156" t="s">
        <v>120</v>
      </c>
      <c r="C51" s="154"/>
      <c r="D51" s="154"/>
      <c r="E51" s="154"/>
      <c r="F51" s="154"/>
      <c r="O51" s="68"/>
    </row>
    <row r="52" s="23" customFormat="true" ht="17.25" hidden="false" customHeight="true" outlineLevel="0" collapsed="false">
      <c r="A52" s="155"/>
      <c r="O52" s="68"/>
    </row>
    <row r="53" s="23" customFormat="true" ht="45" hidden="false" customHeight="true" outlineLevel="0" collapsed="false">
      <c r="A53" s="155"/>
      <c r="O53" s="68"/>
    </row>
    <row r="54" s="33" customFormat="true" ht="15" hidden="true" customHeight="false" outlineLevel="0" collapsed="false">
      <c r="B54" s="157" t="s">
        <v>121</v>
      </c>
      <c r="C54" s="157"/>
      <c r="D54" s="158"/>
      <c r="G54" s="159"/>
      <c r="H54" s="158" t="s">
        <v>122</v>
      </c>
    </row>
    <row r="55" s="33" customFormat="true" ht="12.75" hidden="true" customHeight="false" outlineLevel="0" collapsed="false"/>
    <row r="56" s="33" customFormat="true" ht="12.75" hidden="false" customHeight="false" outlineLevel="0" collapsed="false"/>
    <row r="57" s="33" customFormat="true" ht="15" hidden="false" customHeight="true" outlineLevel="0" collapsed="false">
      <c r="B57" s="157" t="s">
        <v>13</v>
      </c>
      <c r="C57" s="157"/>
      <c r="D57" s="158"/>
      <c r="G57" s="159"/>
      <c r="H57" s="158" t="s">
        <v>123</v>
      </c>
    </row>
    <row r="58" s="33" customFormat="true" ht="15" hidden="false" customHeight="false" outlineLevel="0" collapsed="false">
      <c r="B58" s="158"/>
      <c r="C58" s="158"/>
      <c r="D58" s="158"/>
      <c r="H58" s="158"/>
    </row>
    <row r="59" s="33" customFormat="true" ht="15" hidden="false" customHeight="false" outlineLevel="0" collapsed="false">
      <c r="B59" s="157" t="s">
        <v>124</v>
      </c>
      <c r="C59" s="157"/>
      <c r="D59" s="21"/>
      <c r="G59" s="159"/>
      <c r="H59" s="21" t="s">
        <v>125</v>
      </c>
    </row>
    <row r="60" s="33" customFormat="true" ht="15" hidden="false" customHeight="false" outlineLevel="0" collapsed="false">
      <c r="B60" s="154"/>
      <c r="C60" s="154"/>
      <c r="D60" s="154"/>
      <c r="H60" s="154"/>
    </row>
    <row r="61" s="33" customFormat="true" ht="15" hidden="false" customHeight="false" outlineLevel="0" collapsed="false">
      <c r="B61" s="157" t="s">
        <v>126</v>
      </c>
      <c r="C61" s="157"/>
      <c r="D61" s="21"/>
      <c r="G61" s="159"/>
      <c r="H61" s="24" t="s">
        <v>127</v>
      </c>
    </row>
    <row r="62" s="33" customFormat="true" ht="15" hidden="false" customHeight="false" outlineLevel="0" collapsed="false">
      <c r="B62" s="22"/>
      <c r="C62" s="22"/>
      <c r="D62" s="22"/>
      <c r="H62" s="22"/>
    </row>
    <row r="63" s="33" customFormat="true" ht="15" hidden="false" customHeight="false" outlineLevel="0" collapsed="false">
      <c r="B63" s="157" t="s">
        <v>52</v>
      </c>
      <c r="C63" s="157"/>
      <c r="D63" s="26"/>
      <c r="G63" s="159"/>
      <c r="H63" s="22" t="s">
        <v>53</v>
      </c>
    </row>
  </sheetData>
  <mergeCells count="20">
    <mergeCell ref="A8:M8"/>
    <mergeCell ref="A9:M9"/>
    <mergeCell ref="A10:M10"/>
    <mergeCell ref="B11:M11"/>
    <mergeCell ref="A13:A14"/>
    <mergeCell ref="B13:B14"/>
    <mergeCell ref="C13:C14"/>
    <mergeCell ref="D13:D14"/>
    <mergeCell ref="E13:E14"/>
    <mergeCell ref="F13:F14"/>
    <mergeCell ref="G13:G14"/>
    <mergeCell ref="H13:L13"/>
    <mergeCell ref="M13:M14"/>
    <mergeCell ref="A15:M15"/>
    <mergeCell ref="A18:G18"/>
    <mergeCell ref="A19:K19"/>
    <mergeCell ref="A24:G24"/>
    <mergeCell ref="O24:O25"/>
    <mergeCell ref="A25:G25"/>
    <mergeCell ref="B27:M27"/>
  </mergeCells>
  <printOptions headings="false" gridLines="false" gridLinesSet="true" horizontalCentered="true" verticalCentered="false"/>
  <pageMargins left="0.984027777777778" right="0.590277777777778" top="0.7875" bottom="0.7875" header="0.511811023622047" footer="0.511811023622047"/>
  <pageSetup paperSize="9" scale="63" fitToWidth="1" fitToHeight="1" pageOrder="downThenOver" orientation="landscape" blackAndWhite="false" draft="false" cellComments="none" firstPageNumber="2" useFirstPageNumber="tru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59"/>
  <sheetViews>
    <sheetView showFormulas="false" showGridLines="true" showRowColHeaders="true" showZeros="true" rightToLeft="false" tabSelected="true" showOutlineSymbols="true" defaultGridColor="true" view="normal" topLeftCell="A46" colorId="64" zoomScale="100" zoomScaleNormal="100" zoomScalePageLayoutView="100" workbookViewId="0">
      <selection pane="topLeft" activeCell="D79" activeCellId="0" sqref="D79"/>
    </sheetView>
  </sheetViews>
  <sheetFormatPr defaultColWidth="11.5703125" defaultRowHeight="12.75" zeroHeight="false" outlineLevelRow="0" outlineLevelCol="0"/>
  <cols>
    <col collapsed="false" customWidth="true" hidden="false" outlineLevel="0" max="1" min="1" style="160" width="3"/>
    <col collapsed="false" customWidth="true" hidden="false" outlineLevel="0" max="2" min="2" style="160" width="27.71"/>
    <col collapsed="false" customWidth="true" hidden="false" outlineLevel="0" max="3" min="3" style="160" width="40.29"/>
    <col collapsed="false" customWidth="true" hidden="false" outlineLevel="0" max="4" min="4" style="160" width="18.86"/>
    <col collapsed="false" customWidth="true" hidden="false" outlineLevel="0" max="5" min="5" style="160" width="13.71"/>
    <col collapsed="false" customWidth="false" hidden="false" outlineLevel="0" max="230" min="6" style="161" width="11.57"/>
    <col collapsed="false" customWidth="true" hidden="false" outlineLevel="0" max="231" min="231" style="161" width="3.71"/>
    <col collapsed="false" customWidth="true" hidden="false" outlineLevel="0" max="232" min="232" style="161" width="10.71"/>
    <col collapsed="false" customWidth="true" hidden="false" outlineLevel="0" max="233" min="233" style="161" width="15.57"/>
    <col collapsed="false" customWidth="true" hidden="false" outlineLevel="0" max="234" min="234" style="161" width="4.42"/>
    <col collapsed="false" customWidth="true" hidden="false" outlineLevel="0" max="237" min="235" style="161" width="9.29"/>
    <col collapsed="false" customWidth="true" hidden="false" outlineLevel="0" max="238" min="238" style="161" width="19.71"/>
    <col collapsed="false" customWidth="true" hidden="false" outlineLevel="0" max="239" min="239" style="161" width="14.71"/>
    <col collapsed="false" customWidth="true" hidden="false" outlineLevel="0" max="240" min="240" style="161" width="19.71"/>
    <col collapsed="false" customWidth="false" hidden="false" outlineLevel="0" max="486" min="241" style="161" width="11.57"/>
    <col collapsed="false" customWidth="true" hidden="false" outlineLevel="0" max="487" min="487" style="161" width="3.71"/>
    <col collapsed="false" customWidth="true" hidden="false" outlineLevel="0" max="488" min="488" style="161" width="10.71"/>
    <col collapsed="false" customWidth="true" hidden="false" outlineLevel="0" max="489" min="489" style="161" width="15.57"/>
    <col collapsed="false" customWidth="true" hidden="false" outlineLevel="0" max="490" min="490" style="161" width="4.42"/>
    <col collapsed="false" customWidth="true" hidden="false" outlineLevel="0" max="493" min="491" style="161" width="9.29"/>
    <col collapsed="false" customWidth="true" hidden="false" outlineLevel="0" max="494" min="494" style="161" width="19.71"/>
    <col collapsed="false" customWidth="true" hidden="false" outlineLevel="0" max="495" min="495" style="161" width="14.71"/>
    <col collapsed="false" customWidth="true" hidden="false" outlineLevel="0" max="496" min="496" style="161" width="19.71"/>
    <col collapsed="false" customWidth="false" hidden="false" outlineLevel="0" max="742" min="497" style="161" width="11.57"/>
    <col collapsed="false" customWidth="true" hidden="false" outlineLevel="0" max="743" min="743" style="161" width="3.71"/>
    <col collapsed="false" customWidth="true" hidden="false" outlineLevel="0" max="744" min="744" style="161" width="10.71"/>
    <col collapsed="false" customWidth="true" hidden="false" outlineLevel="0" max="745" min="745" style="161" width="15.57"/>
    <col collapsed="false" customWidth="true" hidden="false" outlineLevel="0" max="746" min="746" style="161" width="4.42"/>
    <col collapsed="false" customWidth="true" hidden="false" outlineLevel="0" max="749" min="747" style="161" width="9.29"/>
    <col collapsed="false" customWidth="true" hidden="false" outlineLevel="0" max="750" min="750" style="161" width="19.71"/>
    <col collapsed="false" customWidth="true" hidden="false" outlineLevel="0" max="751" min="751" style="161" width="14.71"/>
    <col collapsed="false" customWidth="true" hidden="false" outlineLevel="0" max="752" min="752" style="161" width="19.71"/>
    <col collapsed="false" customWidth="false" hidden="false" outlineLevel="0" max="998" min="753" style="161" width="11.57"/>
    <col collapsed="false" customWidth="true" hidden="false" outlineLevel="0" max="999" min="999" style="161" width="3.71"/>
    <col collapsed="false" customWidth="true" hidden="false" outlineLevel="0" max="1000" min="1000" style="161" width="10.71"/>
    <col collapsed="false" customWidth="true" hidden="false" outlineLevel="0" max="1001" min="1001" style="161" width="15.57"/>
    <col collapsed="false" customWidth="true" hidden="false" outlineLevel="0" max="1002" min="1002" style="161" width="4.42"/>
    <col collapsed="false" customWidth="true" hidden="false" outlineLevel="0" max="1005" min="1003" style="161" width="9.29"/>
    <col collapsed="false" customWidth="true" hidden="false" outlineLevel="0" max="1006" min="1006" style="161" width="19.71"/>
    <col collapsed="false" customWidth="true" hidden="false" outlineLevel="0" max="1007" min="1007" style="161" width="14.71"/>
    <col collapsed="false" customWidth="true" hidden="false" outlineLevel="0" max="1008" min="1008" style="161" width="19.71"/>
    <col collapsed="false" customWidth="false" hidden="false" outlineLevel="0" max="1254" min="1009" style="161" width="11.57"/>
    <col collapsed="false" customWidth="true" hidden="false" outlineLevel="0" max="1255" min="1255" style="161" width="3.71"/>
    <col collapsed="false" customWidth="true" hidden="false" outlineLevel="0" max="1256" min="1256" style="161" width="10.71"/>
    <col collapsed="false" customWidth="true" hidden="false" outlineLevel="0" max="1257" min="1257" style="161" width="15.57"/>
    <col collapsed="false" customWidth="true" hidden="false" outlineLevel="0" max="1258" min="1258" style="161" width="4.42"/>
    <col collapsed="false" customWidth="true" hidden="false" outlineLevel="0" max="1261" min="1259" style="161" width="9.29"/>
    <col collapsed="false" customWidth="true" hidden="false" outlineLevel="0" max="1262" min="1262" style="161" width="19.71"/>
    <col collapsed="false" customWidth="true" hidden="false" outlineLevel="0" max="1263" min="1263" style="161" width="14.71"/>
    <col collapsed="false" customWidth="true" hidden="false" outlineLevel="0" max="1264" min="1264" style="161" width="19.71"/>
    <col collapsed="false" customWidth="false" hidden="false" outlineLevel="0" max="1510" min="1265" style="161" width="11.57"/>
    <col collapsed="false" customWidth="true" hidden="false" outlineLevel="0" max="1511" min="1511" style="161" width="3.71"/>
    <col collapsed="false" customWidth="true" hidden="false" outlineLevel="0" max="1512" min="1512" style="161" width="10.71"/>
    <col collapsed="false" customWidth="true" hidden="false" outlineLevel="0" max="1513" min="1513" style="161" width="15.57"/>
    <col collapsed="false" customWidth="true" hidden="false" outlineLevel="0" max="1514" min="1514" style="161" width="4.42"/>
    <col collapsed="false" customWidth="true" hidden="false" outlineLevel="0" max="1517" min="1515" style="161" width="9.29"/>
    <col collapsed="false" customWidth="true" hidden="false" outlineLevel="0" max="1518" min="1518" style="161" width="19.71"/>
    <col collapsed="false" customWidth="true" hidden="false" outlineLevel="0" max="1519" min="1519" style="161" width="14.71"/>
    <col collapsed="false" customWidth="true" hidden="false" outlineLevel="0" max="1520" min="1520" style="161" width="19.71"/>
    <col collapsed="false" customWidth="false" hidden="false" outlineLevel="0" max="1766" min="1521" style="161" width="11.57"/>
    <col collapsed="false" customWidth="true" hidden="false" outlineLevel="0" max="1767" min="1767" style="161" width="3.71"/>
    <col collapsed="false" customWidth="true" hidden="false" outlineLevel="0" max="1768" min="1768" style="161" width="10.71"/>
    <col collapsed="false" customWidth="true" hidden="false" outlineLevel="0" max="1769" min="1769" style="161" width="15.57"/>
    <col collapsed="false" customWidth="true" hidden="false" outlineLevel="0" max="1770" min="1770" style="161" width="4.42"/>
    <col collapsed="false" customWidth="true" hidden="false" outlineLevel="0" max="1773" min="1771" style="161" width="9.29"/>
    <col collapsed="false" customWidth="true" hidden="false" outlineLevel="0" max="1774" min="1774" style="161" width="19.71"/>
    <col collapsed="false" customWidth="true" hidden="false" outlineLevel="0" max="1775" min="1775" style="161" width="14.71"/>
    <col collapsed="false" customWidth="true" hidden="false" outlineLevel="0" max="1776" min="1776" style="161" width="19.71"/>
    <col collapsed="false" customWidth="false" hidden="false" outlineLevel="0" max="2022" min="1777" style="161" width="11.57"/>
    <col collapsed="false" customWidth="true" hidden="false" outlineLevel="0" max="2023" min="2023" style="161" width="3.71"/>
    <col collapsed="false" customWidth="true" hidden="false" outlineLevel="0" max="2024" min="2024" style="161" width="10.71"/>
    <col collapsed="false" customWidth="true" hidden="false" outlineLevel="0" max="2025" min="2025" style="161" width="15.57"/>
    <col collapsed="false" customWidth="true" hidden="false" outlineLevel="0" max="2026" min="2026" style="161" width="4.42"/>
    <col collapsed="false" customWidth="true" hidden="false" outlineLevel="0" max="2029" min="2027" style="161" width="9.29"/>
    <col collapsed="false" customWidth="true" hidden="false" outlineLevel="0" max="2030" min="2030" style="161" width="19.71"/>
    <col collapsed="false" customWidth="true" hidden="false" outlineLevel="0" max="2031" min="2031" style="161" width="14.71"/>
    <col collapsed="false" customWidth="true" hidden="false" outlineLevel="0" max="2032" min="2032" style="161" width="19.71"/>
    <col collapsed="false" customWidth="false" hidden="false" outlineLevel="0" max="2278" min="2033" style="161" width="11.57"/>
    <col collapsed="false" customWidth="true" hidden="false" outlineLevel="0" max="2279" min="2279" style="161" width="3.71"/>
    <col collapsed="false" customWidth="true" hidden="false" outlineLevel="0" max="2280" min="2280" style="161" width="10.71"/>
    <col collapsed="false" customWidth="true" hidden="false" outlineLevel="0" max="2281" min="2281" style="161" width="15.57"/>
    <col collapsed="false" customWidth="true" hidden="false" outlineLevel="0" max="2282" min="2282" style="161" width="4.42"/>
    <col collapsed="false" customWidth="true" hidden="false" outlineLevel="0" max="2285" min="2283" style="161" width="9.29"/>
    <col collapsed="false" customWidth="true" hidden="false" outlineLevel="0" max="2286" min="2286" style="161" width="19.71"/>
    <col collapsed="false" customWidth="true" hidden="false" outlineLevel="0" max="2287" min="2287" style="161" width="14.71"/>
    <col collapsed="false" customWidth="true" hidden="false" outlineLevel="0" max="2288" min="2288" style="161" width="19.71"/>
    <col collapsed="false" customWidth="false" hidden="false" outlineLevel="0" max="2534" min="2289" style="161" width="11.57"/>
    <col collapsed="false" customWidth="true" hidden="false" outlineLevel="0" max="2535" min="2535" style="161" width="3.71"/>
    <col collapsed="false" customWidth="true" hidden="false" outlineLevel="0" max="2536" min="2536" style="161" width="10.71"/>
    <col collapsed="false" customWidth="true" hidden="false" outlineLevel="0" max="2537" min="2537" style="161" width="15.57"/>
    <col collapsed="false" customWidth="true" hidden="false" outlineLevel="0" max="2538" min="2538" style="161" width="4.42"/>
    <col collapsed="false" customWidth="true" hidden="false" outlineLevel="0" max="2541" min="2539" style="161" width="9.29"/>
    <col collapsed="false" customWidth="true" hidden="false" outlineLevel="0" max="2542" min="2542" style="161" width="19.71"/>
    <col collapsed="false" customWidth="true" hidden="false" outlineLevel="0" max="2543" min="2543" style="161" width="14.71"/>
    <col collapsed="false" customWidth="true" hidden="false" outlineLevel="0" max="2544" min="2544" style="161" width="19.71"/>
    <col collapsed="false" customWidth="false" hidden="false" outlineLevel="0" max="2790" min="2545" style="161" width="11.57"/>
    <col collapsed="false" customWidth="true" hidden="false" outlineLevel="0" max="2791" min="2791" style="161" width="3.71"/>
    <col collapsed="false" customWidth="true" hidden="false" outlineLevel="0" max="2792" min="2792" style="161" width="10.71"/>
    <col collapsed="false" customWidth="true" hidden="false" outlineLevel="0" max="2793" min="2793" style="161" width="15.57"/>
    <col collapsed="false" customWidth="true" hidden="false" outlineLevel="0" max="2794" min="2794" style="161" width="4.42"/>
    <col collapsed="false" customWidth="true" hidden="false" outlineLevel="0" max="2797" min="2795" style="161" width="9.29"/>
    <col collapsed="false" customWidth="true" hidden="false" outlineLevel="0" max="2798" min="2798" style="161" width="19.71"/>
    <col collapsed="false" customWidth="true" hidden="false" outlineLevel="0" max="2799" min="2799" style="161" width="14.71"/>
    <col collapsed="false" customWidth="true" hidden="false" outlineLevel="0" max="2800" min="2800" style="161" width="19.71"/>
    <col collapsed="false" customWidth="false" hidden="false" outlineLevel="0" max="3046" min="2801" style="161" width="11.57"/>
    <col collapsed="false" customWidth="true" hidden="false" outlineLevel="0" max="3047" min="3047" style="161" width="3.71"/>
    <col collapsed="false" customWidth="true" hidden="false" outlineLevel="0" max="3048" min="3048" style="161" width="10.71"/>
    <col collapsed="false" customWidth="true" hidden="false" outlineLevel="0" max="3049" min="3049" style="161" width="15.57"/>
    <col collapsed="false" customWidth="true" hidden="false" outlineLevel="0" max="3050" min="3050" style="161" width="4.42"/>
    <col collapsed="false" customWidth="true" hidden="false" outlineLevel="0" max="3053" min="3051" style="161" width="9.29"/>
    <col collapsed="false" customWidth="true" hidden="false" outlineLevel="0" max="3054" min="3054" style="161" width="19.71"/>
    <col collapsed="false" customWidth="true" hidden="false" outlineLevel="0" max="3055" min="3055" style="161" width="14.71"/>
    <col collapsed="false" customWidth="true" hidden="false" outlineLevel="0" max="3056" min="3056" style="161" width="19.71"/>
    <col collapsed="false" customWidth="false" hidden="false" outlineLevel="0" max="3302" min="3057" style="161" width="11.57"/>
    <col collapsed="false" customWidth="true" hidden="false" outlineLevel="0" max="3303" min="3303" style="161" width="3.71"/>
    <col collapsed="false" customWidth="true" hidden="false" outlineLevel="0" max="3304" min="3304" style="161" width="10.71"/>
    <col collapsed="false" customWidth="true" hidden="false" outlineLevel="0" max="3305" min="3305" style="161" width="15.57"/>
    <col collapsed="false" customWidth="true" hidden="false" outlineLevel="0" max="3306" min="3306" style="161" width="4.42"/>
    <col collapsed="false" customWidth="true" hidden="false" outlineLevel="0" max="3309" min="3307" style="161" width="9.29"/>
    <col collapsed="false" customWidth="true" hidden="false" outlineLevel="0" max="3310" min="3310" style="161" width="19.71"/>
    <col collapsed="false" customWidth="true" hidden="false" outlineLevel="0" max="3311" min="3311" style="161" width="14.71"/>
    <col collapsed="false" customWidth="true" hidden="false" outlineLevel="0" max="3312" min="3312" style="161" width="19.71"/>
    <col collapsed="false" customWidth="false" hidden="false" outlineLevel="0" max="3558" min="3313" style="161" width="11.57"/>
    <col collapsed="false" customWidth="true" hidden="false" outlineLevel="0" max="3559" min="3559" style="161" width="3.71"/>
    <col collapsed="false" customWidth="true" hidden="false" outlineLevel="0" max="3560" min="3560" style="161" width="10.71"/>
    <col collapsed="false" customWidth="true" hidden="false" outlineLevel="0" max="3561" min="3561" style="161" width="15.57"/>
    <col collapsed="false" customWidth="true" hidden="false" outlineLevel="0" max="3562" min="3562" style="161" width="4.42"/>
    <col collapsed="false" customWidth="true" hidden="false" outlineLevel="0" max="3565" min="3563" style="161" width="9.29"/>
    <col collapsed="false" customWidth="true" hidden="false" outlineLevel="0" max="3566" min="3566" style="161" width="19.71"/>
    <col collapsed="false" customWidth="true" hidden="false" outlineLevel="0" max="3567" min="3567" style="161" width="14.71"/>
    <col collapsed="false" customWidth="true" hidden="false" outlineLevel="0" max="3568" min="3568" style="161" width="19.71"/>
    <col collapsed="false" customWidth="false" hidden="false" outlineLevel="0" max="3814" min="3569" style="161" width="11.57"/>
    <col collapsed="false" customWidth="true" hidden="false" outlineLevel="0" max="3815" min="3815" style="161" width="3.71"/>
    <col collapsed="false" customWidth="true" hidden="false" outlineLevel="0" max="3816" min="3816" style="161" width="10.71"/>
    <col collapsed="false" customWidth="true" hidden="false" outlineLevel="0" max="3817" min="3817" style="161" width="15.57"/>
    <col collapsed="false" customWidth="true" hidden="false" outlineLevel="0" max="3818" min="3818" style="161" width="4.42"/>
    <col collapsed="false" customWidth="true" hidden="false" outlineLevel="0" max="3821" min="3819" style="161" width="9.29"/>
    <col collapsed="false" customWidth="true" hidden="false" outlineLevel="0" max="3822" min="3822" style="161" width="19.71"/>
    <col collapsed="false" customWidth="true" hidden="false" outlineLevel="0" max="3823" min="3823" style="161" width="14.71"/>
    <col collapsed="false" customWidth="true" hidden="false" outlineLevel="0" max="3824" min="3824" style="161" width="19.71"/>
    <col collapsed="false" customWidth="false" hidden="false" outlineLevel="0" max="4070" min="3825" style="161" width="11.57"/>
    <col collapsed="false" customWidth="true" hidden="false" outlineLevel="0" max="4071" min="4071" style="161" width="3.71"/>
    <col collapsed="false" customWidth="true" hidden="false" outlineLevel="0" max="4072" min="4072" style="161" width="10.71"/>
    <col collapsed="false" customWidth="true" hidden="false" outlineLevel="0" max="4073" min="4073" style="161" width="15.57"/>
    <col collapsed="false" customWidth="true" hidden="false" outlineLevel="0" max="4074" min="4074" style="161" width="4.42"/>
    <col collapsed="false" customWidth="true" hidden="false" outlineLevel="0" max="4077" min="4075" style="161" width="9.29"/>
    <col collapsed="false" customWidth="true" hidden="false" outlineLevel="0" max="4078" min="4078" style="161" width="19.71"/>
    <col collapsed="false" customWidth="true" hidden="false" outlineLevel="0" max="4079" min="4079" style="161" width="14.71"/>
    <col collapsed="false" customWidth="true" hidden="false" outlineLevel="0" max="4080" min="4080" style="161" width="19.71"/>
    <col collapsed="false" customWidth="false" hidden="false" outlineLevel="0" max="4326" min="4081" style="161" width="11.57"/>
    <col collapsed="false" customWidth="true" hidden="false" outlineLevel="0" max="4327" min="4327" style="161" width="3.71"/>
    <col collapsed="false" customWidth="true" hidden="false" outlineLevel="0" max="4328" min="4328" style="161" width="10.71"/>
    <col collapsed="false" customWidth="true" hidden="false" outlineLevel="0" max="4329" min="4329" style="161" width="15.57"/>
    <col collapsed="false" customWidth="true" hidden="false" outlineLevel="0" max="4330" min="4330" style="161" width="4.42"/>
    <col collapsed="false" customWidth="true" hidden="false" outlineLevel="0" max="4333" min="4331" style="161" width="9.29"/>
    <col collapsed="false" customWidth="true" hidden="false" outlineLevel="0" max="4334" min="4334" style="161" width="19.71"/>
    <col collapsed="false" customWidth="true" hidden="false" outlineLevel="0" max="4335" min="4335" style="161" width="14.71"/>
    <col collapsed="false" customWidth="true" hidden="false" outlineLevel="0" max="4336" min="4336" style="161" width="19.71"/>
    <col collapsed="false" customWidth="false" hidden="false" outlineLevel="0" max="4582" min="4337" style="161" width="11.57"/>
    <col collapsed="false" customWidth="true" hidden="false" outlineLevel="0" max="4583" min="4583" style="161" width="3.71"/>
    <col collapsed="false" customWidth="true" hidden="false" outlineLevel="0" max="4584" min="4584" style="161" width="10.71"/>
    <col collapsed="false" customWidth="true" hidden="false" outlineLevel="0" max="4585" min="4585" style="161" width="15.57"/>
    <col collapsed="false" customWidth="true" hidden="false" outlineLevel="0" max="4586" min="4586" style="161" width="4.42"/>
    <col collapsed="false" customWidth="true" hidden="false" outlineLevel="0" max="4589" min="4587" style="161" width="9.29"/>
    <col collapsed="false" customWidth="true" hidden="false" outlineLevel="0" max="4590" min="4590" style="161" width="19.71"/>
    <col collapsed="false" customWidth="true" hidden="false" outlineLevel="0" max="4591" min="4591" style="161" width="14.71"/>
    <col collapsed="false" customWidth="true" hidden="false" outlineLevel="0" max="4592" min="4592" style="161" width="19.71"/>
    <col collapsed="false" customWidth="false" hidden="false" outlineLevel="0" max="4838" min="4593" style="161" width="11.57"/>
    <col collapsed="false" customWidth="true" hidden="false" outlineLevel="0" max="4839" min="4839" style="161" width="3.71"/>
    <col collapsed="false" customWidth="true" hidden="false" outlineLevel="0" max="4840" min="4840" style="161" width="10.71"/>
    <col collapsed="false" customWidth="true" hidden="false" outlineLevel="0" max="4841" min="4841" style="161" width="15.57"/>
    <col collapsed="false" customWidth="true" hidden="false" outlineLevel="0" max="4842" min="4842" style="161" width="4.42"/>
    <col collapsed="false" customWidth="true" hidden="false" outlineLevel="0" max="4845" min="4843" style="161" width="9.29"/>
    <col collapsed="false" customWidth="true" hidden="false" outlineLevel="0" max="4846" min="4846" style="161" width="19.71"/>
    <col collapsed="false" customWidth="true" hidden="false" outlineLevel="0" max="4847" min="4847" style="161" width="14.71"/>
    <col collapsed="false" customWidth="true" hidden="false" outlineLevel="0" max="4848" min="4848" style="161" width="19.71"/>
    <col collapsed="false" customWidth="false" hidden="false" outlineLevel="0" max="5094" min="4849" style="161" width="11.57"/>
    <col collapsed="false" customWidth="true" hidden="false" outlineLevel="0" max="5095" min="5095" style="161" width="3.71"/>
    <col collapsed="false" customWidth="true" hidden="false" outlineLevel="0" max="5096" min="5096" style="161" width="10.71"/>
    <col collapsed="false" customWidth="true" hidden="false" outlineLevel="0" max="5097" min="5097" style="161" width="15.57"/>
    <col collapsed="false" customWidth="true" hidden="false" outlineLevel="0" max="5098" min="5098" style="161" width="4.42"/>
    <col collapsed="false" customWidth="true" hidden="false" outlineLevel="0" max="5101" min="5099" style="161" width="9.29"/>
    <col collapsed="false" customWidth="true" hidden="false" outlineLevel="0" max="5102" min="5102" style="161" width="19.71"/>
    <col collapsed="false" customWidth="true" hidden="false" outlineLevel="0" max="5103" min="5103" style="161" width="14.71"/>
    <col collapsed="false" customWidth="true" hidden="false" outlineLevel="0" max="5104" min="5104" style="161" width="19.71"/>
    <col collapsed="false" customWidth="false" hidden="false" outlineLevel="0" max="5350" min="5105" style="161" width="11.57"/>
    <col collapsed="false" customWidth="true" hidden="false" outlineLevel="0" max="5351" min="5351" style="161" width="3.71"/>
    <col collapsed="false" customWidth="true" hidden="false" outlineLevel="0" max="5352" min="5352" style="161" width="10.71"/>
    <col collapsed="false" customWidth="true" hidden="false" outlineLevel="0" max="5353" min="5353" style="161" width="15.57"/>
    <col collapsed="false" customWidth="true" hidden="false" outlineLevel="0" max="5354" min="5354" style="161" width="4.42"/>
    <col collapsed="false" customWidth="true" hidden="false" outlineLevel="0" max="5357" min="5355" style="161" width="9.29"/>
    <col collapsed="false" customWidth="true" hidden="false" outlineLevel="0" max="5358" min="5358" style="161" width="19.71"/>
    <col collapsed="false" customWidth="true" hidden="false" outlineLevel="0" max="5359" min="5359" style="161" width="14.71"/>
    <col collapsed="false" customWidth="true" hidden="false" outlineLevel="0" max="5360" min="5360" style="161" width="19.71"/>
    <col collapsed="false" customWidth="false" hidden="false" outlineLevel="0" max="5606" min="5361" style="161" width="11.57"/>
    <col collapsed="false" customWidth="true" hidden="false" outlineLevel="0" max="5607" min="5607" style="161" width="3.71"/>
    <col collapsed="false" customWidth="true" hidden="false" outlineLevel="0" max="5608" min="5608" style="161" width="10.71"/>
    <col collapsed="false" customWidth="true" hidden="false" outlineLevel="0" max="5609" min="5609" style="161" width="15.57"/>
    <col collapsed="false" customWidth="true" hidden="false" outlineLevel="0" max="5610" min="5610" style="161" width="4.42"/>
    <col collapsed="false" customWidth="true" hidden="false" outlineLevel="0" max="5613" min="5611" style="161" width="9.29"/>
    <col collapsed="false" customWidth="true" hidden="false" outlineLevel="0" max="5614" min="5614" style="161" width="19.71"/>
    <col collapsed="false" customWidth="true" hidden="false" outlineLevel="0" max="5615" min="5615" style="161" width="14.71"/>
    <col collapsed="false" customWidth="true" hidden="false" outlineLevel="0" max="5616" min="5616" style="161" width="19.71"/>
    <col collapsed="false" customWidth="false" hidden="false" outlineLevel="0" max="5862" min="5617" style="161" width="11.57"/>
    <col collapsed="false" customWidth="true" hidden="false" outlineLevel="0" max="5863" min="5863" style="161" width="3.71"/>
    <col collapsed="false" customWidth="true" hidden="false" outlineLevel="0" max="5864" min="5864" style="161" width="10.71"/>
    <col collapsed="false" customWidth="true" hidden="false" outlineLevel="0" max="5865" min="5865" style="161" width="15.57"/>
    <col collapsed="false" customWidth="true" hidden="false" outlineLevel="0" max="5866" min="5866" style="161" width="4.42"/>
    <col collapsed="false" customWidth="true" hidden="false" outlineLevel="0" max="5869" min="5867" style="161" width="9.29"/>
    <col collapsed="false" customWidth="true" hidden="false" outlineLevel="0" max="5870" min="5870" style="161" width="19.71"/>
    <col collapsed="false" customWidth="true" hidden="false" outlineLevel="0" max="5871" min="5871" style="161" width="14.71"/>
    <col collapsed="false" customWidth="true" hidden="false" outlineLevel="0" max="5872" min="5872" style="161" width="19.71"/>
    <col collapsed="false" customWidth="false" hidden="false" outlineLevel="0" max="6118" min="5873" style="161" width="11.57"/>
    <col collapsed="false" customWidth="true" hidden="false" outlineLevel="0" max="6119" min="6119" style="161" width="3.71"/>
    <col collapsed="false" customWidth="true" hidden="false" outlineLevel="0" max="6120" min="6120" style="161" width="10.71"/>
    <col collapsed="false" customWidth="true" hidden="false" outlineLevel="0" max="6121" min="6121" style="161" width="15.57"/>
    <col collapsed="false" customWidth="true" hidden="false" outlineLevel="0" max="6122" min="6122" style="161" width="4.42"/>
    <col collapsed="false" customWidth="true" hidden="false" outlineLevel="0" max="6125" min="6123" style="161" width="9.29"/>
    <col collapsed="false" customWidth="true" hidden="false" outlineLevel="0" max="6126" min="6126" style="161" width="19.71"/>
    <col collapsed="false" customWidth="true" hidden="false" outlineLevel="0" max="6127" min="6127" style="161" width="14.71"/>
    <col collapsed="false" customWidth="true" hidden="false" outlineLevel="0" max="6128" min="6128" style="161" width="19.71"/>
    <col collapsed="false" customWidth="false" hidden="false" outlineLevel="0" max="6374" min="6129" style="161" width="11.57"/>
    <col collapsed="false" customWidth="true" hidden="false" outlineLevel="0" max="6375" min="6375" style="161" width="3.71"/>
    <col collapsed="false" customWidth="true" hidden="false" outlineLevel="0" max="6376" min="6376" style="161" width="10.71"/>
    <col collapsed="false" customWidth="true" hidden="false" outlineLevel="0" max="6377" min="6377" style="161" width="15.57"/>
    <col collapsed="false" customWidth="true" hidden="false" outlineLevel="0" max="6378" min="6378" style="161" width="4.42"/>
    <col collapsed="false" customWidth="true" hidden="false" outlineLevel="0" max="6381" min="6379" style="161" width="9.29"/>
    <col collapsed="false" customWidth="true" hidden="false" outlineLevel="0" max="6382" min="6382" style="161" width="19.71"/>
    <col collapsed="false" customWidth="true" hidden="false" outlineLevel="0" max="6383" min="6383" style="161" width="14.71"/>
    <col collapsed="false" customWidth="true" hidden="false" outlineLevel="0" max="6384" min="6384" style="161" width="19.71"/>
    <col collapsed="false" customWidth="false" hidden="false" outlineLevel="0" max="6630" min="6385" style="161" width="11.57"/>
    <col collapsed="false" customWidth="true" hidden="false" outlineLevel="0" max="6631" min="6631" style="161" width="3.71"/>
    <col collapsed="false" customWidth="true" hidden="false" outlineLevel="0" max="6632" min="6632" style="161" width="10.71"/>
    <col collapsed="false" customWidth="true" hidden="false" outlineLevel="0" max="6633" min="6633" style="161" width="15.57"/>
    <col collapsed="false" customWidth="true" hidden="false" outlineLevel="0" max="6634" min="6634" style="161" width="4.42"/>
    <col collapsed="false" customWidth="true" hidden="false" outlineLevel="0" max="6637" min="6635" style="161" width="9.29"/>
    <col collapsed="false" customWidth="true" hidden="false" outlineLevel="0" max="6638" min="6638" style="161" width="19.71"/>
    <col collapsed="false" customWidth="true" hidden="false" outlineLevel="0" max="6639" min="6639" style="161" width="14.71"/>
    <col collapsed="false" customWidth="true" hidden="false" outlineLevel="0" max="6640" min="6640" style="161" width="19.71"/>
    <col collapsed="false" customWidth="false" hidden="false" outlineLevel="0" max="6886" min="6641" style="161" width="11.57"/>
    <col collapsed="false" customWidth="true" hidden="false" outlineLevel="0" max="6887" min="6887" style="161" width="3.71"/>
    <col collapsed="false" customWidth="true" hidden="false" outlineLevel="0" max="6888" min="6888" style="161" width="10.71"/>
    <col collapsed="false" customWidth="true" hidden="false" outlineLevel="0" max="6889" min="6889" style="161" width="15.57"/>
    <col collapsed="false" customWidth="true" hidden="false" outlineLevel="0" max="6890" min="6890" style="161" width="4.42"/>
    <col collapsed="false" customWidth="true" hidden="false" outlineLevel="0" max="6893" min="6891" style="161" width="9.29"/>
    <col collapsed="false" customWidth="true" hidden="false" outlineLevel="0" max="6894" min="6894" style="161" width="19.71"/>
    <col collapsed="false" customWidth="true" hidden="false" outlineLevel="0" max="6895" min="6895" style="161" width="14.71"/>
    <col collapsed="false" customWidth="true" hidden="false" outlineLevel="0" max="6896" min="6896" style="161" width="19.71"/>
    <col collapsed="false" customWidth="false" hidden="false" outlineLevel="0" max="7142" min="6897" style="161" width="11.57"/>
    <col collapsed="false" customWidth="true" hidden="false" outlineLevel="0" max="7143" min="7143" style="161" width="3.71"/>
    <col collapsed="false" customWidth="true" hidden="false" outlineLevel="0" max="7144" min="7144" style="161" width="10.71"/>
    <col collapsed="false" customWidth="true" hidden="false" outlineLevel="0" max="7145" min="7145" style="161" width="15.57"/>
    <col collapsed="false" customWidth="true" hidden="false" outlineLevel="0" max="7146" min="7146" style="161" width="4.42"/>
    <col collapsed="false" customWidth="true" hidden="false" outlineLevel="0" max="7149" min="7147" style="161" width="9.29"/>
    <col collapsed="false" customWidth="true" hidden="false" outlineLevel="0" max="7150" min="7150" style="161" width="19.71"/>
    <col collapsed="false" customWidth="true" hidden="false" outlineLevel="0" max="7151" min="7151" style="161" width="14.71"/>
    <col collapsed="false" customWidth="true" hidden="false" outlineLevel="0" max="7152" min="7152" style="161" width="19.71"/>
    <col collapsed="false" customWidth="false" hidden="false" outlineLevel="0" max="7398" min="7153" style="161" width="11.57"/>
    <col collapsed="false" customWidth="true" hidden="false" outlineLevel="0" max="7399" min="7399" style="161" width="3.71"/>
    <col collapsed="false" customWidth="true" hidden="false" outlineLevel="0" max="7400" min="7400" style="161" width="10.71"/>
    <col collapsed="false" customWidth="true" hidden="false" outlineLevel="0" max="7401" min="7401" style="161" width="15.57"/>
    <col collapsed="false" customWidth="true" hidden="false" outlineLevel="0" max="7402" min="7402" style="161" width="4.42"/>
    <col collapsed="false" customWidth="true" hidden="false" outlineLevel="0" max="7405" min="7403" style="161" width="9.29"/>
    <col collapsed="false" customWidth="true" hidden="false" outlineLevel="0" max="7406" min="7406" style="161" width="19.71"/>
    <col collapsed="false" customWidth="true" hidden="false" outlineLevel="0" max="7407" min="7407" style="161" width="14.71"/>
    <col collapsed="false" customWidth="true" hidden="false" outlineLevel="0" max="7408" min="7408" style="161" width="19.71"/>
    <col collapsed="false" customWidth="false" hidden="false" outlineLevel="0" max="7654" min="7409" style="161" width="11.57"/>
    <col collapsed="false" customWidth="true" hidden="false" outlineLevel="0" max="7655" min="7655" style="161" width="3.71"/>
    <col collapsed="false" customWidth="true" hidden="false" outlineLevel="0" max="7656" min="7656" style="161" width="10.71"/>
    <col collapsed="false" customWidth="true" hidden="false" outlineLevel="0" max="7657" min="7657" style="161" width="15.57"/>
    <col collapsed="false" customWidth="true" hidden="false" outlineLevel="0" max="7658" min="7658" style="161" width="4.42"/>
    <col collapsed="false" customWidth="true" hidden="false" outlineLevel="0" max="7661" min="7659" style="161" width="9.29"/>
    <col collapsed="false" customWidth="true" hidden="false" outlineLevel="0" max="7662" min="7662" style="161" width="19.71"/>
    <col collapsed="false" customWidth="true" hidden="false" outlineLevel="0" max="7663" min="7663" style="161" width="14.71"/>
    <col collapsed="false" customWidth="true" hidden="false" outlineLevel="0" max="7664" min="7664" style="161" width="19.71"/>
    <col collapsed="false" customWidth="false" hidden="false" outlineLevel="0" max="7910" min="7665" style="161" width="11.57"/>
    <col collapsed="false" customWidth="true" hidden="false" outlineLevel="0" max="7911" min="7911" style="161" width="3.71"/>
    <col collapsed="false" customWidth="true" hidden="false" outlineLevel="0" max="7912" min="7912" style="161" width="10.71"/>
    <col collapsed="false" customWidth="true" hidden="false" outlineLevel="0" max="7913" min="7913" style="161" width="15.57"/>
    <col collapsed="false" customWidth="true" hidden="false" outlineLevel="0" max="7914" min="7914" style="161" width="4.42"/>
    <col collapsed="false" customWidth="true" hidden="false" outlineLevel="0" max="7917" min="7915" style="161" width="9.29"/>
    <col collapsed="false" customWidth="true" hidden="false" outlineLevel="0" max="7918" min="7918" style="161" width="19.71"/>
    <col collapsed="false" customWidth="true" hidden="false" outlineLevel="0" max="7919" min="7919" style="161" width="14.71"/>
    <col collapsed="false" customWidth="true" hidden="false" outlineLevel="0" max="7920" min="7920" style="161" width="19.71"/>
    <col collapsed="false" customWidth="false" hidden="false" outlineLevel="0" max="8166" min="7921" style="161" width="11.57"/>
    <col collapsed="false" customWidth="true" hidden="false" outlineLevel="0" max="8167" min="8167" style="161" width="3.71"/>
    <col collapsed="false" customWidth="true" hidden="false" outlineLevel="0" max="8168" min="8168" style="161" width="10.71"/>
    <col collapsed="false" customWidth="true" hidden="false" outlineLevel="0" max="8169" min="8169" style="161" width="15.57"/>
    <col collapsed="false" customWidth="true" hidden="false" outlineLevel="0" max="8170" min="8170" style="161" width="4.42"/>
    <col collapsed="false" customWidth="true" hidden="false" outlineLevel="0" max="8173" min="8171" style="161" width="9.29"/>
    <col collapsed="false" customWidth="true" hidden="false" outlineLevel="0" max="8174" min="8174" style="161" width="19.71"/>
    <col collapsed="false" customWidth="true" hidden="false" outlineLevel="0" max="8175" min="8175" style="161" width="14.71"/>
    <col collapsed="false" customWidth="true" hidden="false" outlineLevel="0" max="8176" min="8176" style="161" width="19.71"/>
    <col collapsed="false" customWidth="false" hidden="false" outlineLevel="0" max="8422" min="8177" style="161" width="11.57"/>
    <col collapsed="false" customWidth="true" hidden="false" outlineLevel="0" max="8423" min="8423" style="161" width="3.71"/>
    <col collapsed="false" customWidth="true" hidden="false" outlineLevel="0" max="8424" min="8424" style="161" width="10.71"/>
    <col collapsed="false" customWidth="true" hidden="false" outlineLevel="0" max="8425" min="8425" style="161" width="15.57"/>
    <col collapsed="false" customWidth="true" hidden="false" outlineLevel="0" max="8426" min="8426" style="161" width="4.42"/>
    <col collapsed="false" customWidth="true" hidden="false" outlineLevel="0" max="8429" min="8427" style="161" width="9.29"/>
    <col collapsed="false" customWidth="true" hidden="false" outlineLevel="0" max="8430" min="8430" style="161" width="19.71"/>
    <col collapsed="false" customWidth="true" hidden="false" outlineLevel="0" max="8431" min="8431" style="161" width="14.71"/>
    <col collapsed="false" customWidth="true" hidden="false" outlineLevel="0" max="8432" min="8432" style="161" width="19.71"/>
    <col collapsed="false" customWidth="false" hidden="false" outlineLevel="0" max="8678" min="8433" style="161" width="11.57"/>
    <col collapsed="false" customWidth="true" hidden="false" outlineLevel="0" max="8679" min="8679" style="161" width="3.71"/>
    <col collapsed="false" customWidth="true" hidden="false" outlineLevel="0" max="8680" min="8680" style="161" width="10.71"/>
    <col collapsed="false" customWidth="true" hidden="false" outlineLevel="0" max="8681" min="8681" style="161" width="15.57"/>
    <col collapsed="false" customWidth="true" hidden="false" outlineLevel="0" max="8682" min="8682" style="161" width="4.42"/>
    <col collapsed="false" customWidth="true" hidden="false" outlineLevel="0" max="8685" min="8683" style="161" width="9.29"/>
    <col collapsed="false" customWidth="true" hidden="false" outlineLevel="0" max="8686" min="8686" style="161" width="19.71"/>
    <col collapsed="false" customWidth="true" hidden="false" outlineLevel="0" max="8687" min="8687" style="161" width="14.71"/>
    <col collapsed="false" customWidth="true" hidden="false" outlineLevel="0" max="8688" min="8688" style="161" width="19.71"/>
    <col collapsed="false" customWidth="false" hidden="false" outlineLevel="0" max="8934" min="8689" style="161" width="11.57"/>
    <col collapsed="false" customWidth="true" hidden="false" outlineLevel="0" max="8935" min="8935" style="161" width="3.71"/>
    <col collapsed="false" customWidth="true" hidden="false" outlineLevel="0" max="8936" min="8936" style="161" width="10.71"/>
    <col collapsed="false" customWidth="true" hidden="false" outlineLevel="0" max="8937" min="8937" style="161" width="15.57"/>
    <col collapsed="false" customWidth="true" hidden="false" outlineLevel="0" max="8938" min="8938" style="161" width="4.42"/>
    <col collapsed="false" customWidth="true" hidden="false" outlineLevel="0" max="8941" min="8939" style="161" width="9.29"/>
    <col collapsed="false" customWidth="true" hidden="false" outlineLevel="0" max="8942" min="8942" style="161" width="19.71"/>
    <col collapsed="false" customWidth="true" hidden="false" outlineLevel="0" max="8943" min="8943" style="161" width="14.71"/>
    <col collapsed="false" customWidth="true" hidden="false" outlineLevel="0" max="8944" min="8944" style="161" width="19.71"/>
    <col collapsed="false" customWidth="false" hidden="false" outlineLevel="0" max="9190" min="8945" style="161" width="11.57"/>
    <col collapsed="false" customWidth="true" hidden="false" outlineLevel="0" max="9191" min="9191" style="161" width="3.71"/>
    <col collapsed="false" customWidth="true" hidden="false" outlineLevel="0" max="9192" min="9192" style="161" width="10.71"/>
    <col collapsed="false" customWidth="true" hidden="false" outlineLevel="0" max="9193" min="9193" style="161" width="15.57"/>
    <col collapsed="false" customWidth="true" hidden="false" outlineLevel="0" max="9194" min="9194" style="161" width="4.42"/>
    <col collapsed="false" customWidth="true" hidden="false" outlineLevel="0" max="9197" min="9195" style="161" width="9.29"/>
    <col collapsed="false" customWidth="true" hidden="false" outlineLevel="0" max="9198" min="9198" style="161" width="19.71"/>
    <col collapsed="false" customWidth="true" hidden="false" outlineLevel="0" max="9199" min="9199" style="161" width="14.71"/>
    <col collapsed="false" customWidth="true" hidden="false" outlineLevel="0" max="9200" min="9200" style="161" width="19.71"/>
    <col collapsed="false" customWidth="false" hidden="false" outlineLevel="0" max="9446" min="9201" style="161" width="11.57"/>
    <col collapsed="false" customWidth="true" hidden="false" outlineLevel="0" max="9447" min="9447" style="161" width="3.71"/>
    <col collapsed="false" customWidth="true" hidden="false" outlineLevel="0" max="9448" min="9448" style="161" width="10.71"/>
    <col collapsed="false" customWidth="true" hidden="false" outlineLevel="0" max="9449" min="9449" style="161" width="15.57"/>
    <col collapsed="false" customWidth="true" hidden="false" outlineLevel="0" max="9450" min="9450" style="161" width="4.42"/>
    <col collapsed="false" customWidth="true" hidden="false" outlineLevel="0" max="9453" min="9451" style="161" width="9.29"/>
    <col collapsed="false" customWidth="true" hidden="false" outlineLevel="0" max="9454" min="9454" style="161" width="19.71"/>
    <col collapsed="false" customWidth="true" hidden="false" outlineLevel="0" max="9455" min="9455" style="161" width="14.71"/>
    <col collapsed="false" customWidth="true" hidden="false" outlineLevel="0" max="9456" min="9456" style="161" width="19.71"/>
    <col collapsed="false" customWidth="false" hidden="false" outlineLevel="0" max="9702" min="9457" style="161" width="11.57"/>
    <col collapsed="false" customWidth="true" hidden="false" outlineLevel="0" max="9703" min="9703" style="161" width="3.71"/>
    <col collapsed="false" customWidth="true" hidden="false" outlineLevel="0" max="9704" min="9704" style="161" width="10.71"/>
    <col collapsed="false" customWidth="true" hidden="false" outlineLevel="0" max="9705" min="9705" style="161" width="15.57"/>
    <col collapsed="false" customWidth="true" hidden="false" outlineLevel="0" max="9706" min="9706" style="161" width="4.42"/>
    <col collapsed="false" customWidth="true" hidden="false" outlineLevel="0" max="9709" min="9707" style="161" width="9.29"/>
    <col collapsed="false" customWidth="true" hidden="false" outlineLevel="0" max="9710" min="9710" style="161" width="19.71"/>
    <col collapsed="false" customWidth="true" hidden="false" outlineLevel="0" max="9711" min="9711" style="161" width="14.71"/>
    <col collapsed="false" customWidth="true" hidden="false" outlineLevel="0" max="9712" min="9712" style="161" width="19.71"/>
    <col collapsed="false" customWidth="false" hidden="false" outlineLevel="0" max="9958" min="9713" style="161" width="11.57"/>
    <col collapsed="false" customWidth="true" hidden="false" outlineLevel="0" max="9959" min="9959" style="161" width="3.71"/>
    <col collapsed="false" customWidth="true" hidden="false" outlineLevel="0" max="9960" min="9960" style="161" width="10.71"/>
    <col collapsed="false" customWidth="true" hidden="false" outlineLevel="0" max="9961" min="9961" style="161" width="15.57"/>
    <col collapsed="false" customWidth="true" hidden="false" outlineLevel="0" max="9962" min="9962" style="161" width="4.42"/>
    <col collapsed="false" customWidth="true" hidden="false" outlineLevel="0" max="9965" min="9963" style="161" width="9.29"/>
    <col collapsed="false" customWidth="true" hidden="false" outlineLevel="0" max="9966" min="9966" style="161" width="19.71"/>
    <col collapsed="false" customWidth="true" hidden="false" outlineLevel="0" max="9967" min="9967" style="161" width="14.71"/>
    <col collapsed="false" customWidth="true" hidden="false" outlineLevel="0" max="9968" min="9968" style="161" width="19.71"/>
    <col collapsed="false" customWidth="false" hidden="false" outlineLevel="0" max="10214" min="9969" style="161" width="11.57"/>
    <col collapsed="false" customWidth="true" hidden="false" outlineLevel="0" max="10215" min="10215" style="161" width="3.71"/>
    <col collapsed="false" customWidth="true" hidden="false" outlineLevel="0" max="10216" min="10216" style="161" width="10.71"/>
    <col collapsed="false" customWidth="true" hidden="false" outlineLevel="0" max="10217" min="10217" style="161" width="15.57"/>
    <col collapsed="false" customWidth="true" hidden="false" outlineLevel="0" max="10218" min="10218" style="161" width="4.42"/>
    <col collapsed="false" customWidth="true" hidden="false" outlineLevel="0" max="10221" min="10219" style="161" width="9.29"/>
    <col collapsed="false" customWidth="true" hidden="false" outlineLevel="0" max="10222" min="10222" style="161" width="19.71"/>
    <col collapsed="false" customWidth="true" hidden="false" outlineLevel="0" max="10223" min="10223" style="161" width="14.71"/>
    <col collapsed="false" customWidth="true" hidden="false" outlineLevel="0" max="10224" min="10224" style="161" width="19.71"/>
    <col collapsed="false" customWidth="false" hidden="false" outlineLevel="0" max="10470" min="10225" style="161" width="11.57"/>
    <col collapsed="false" customWidth="true" hidden="false" outlineLevel="0" max="10471" min="10471" style="161" width="3.71"/>
    <col collapsed="false" customWidth="true" hidden="false" outlineLevel="0" max="10472" min="10472" style="161" width="10.71"/>
    <col collapsed="false" customWidth="true" hidden="false" outlineLevel="0" max="10473" min="10473" style="161" width="15.57"/>
    <col collapsed="false" customWidth="true" hidden="false" outlineLevel="0" max="10474" min="10474" style="161" width="4.42"/>
    <col collapsed="false" customWidth="true" hidden="false" outlineLevel="0" max="10477" min="10475" style="161" width="9.29"/>
    <col collapsed="false" customWidth="true" hidden="false" outlineLevel="0" max="10478" min="10478" style="161" width="19.71"/>
    <col collapsed="false" customWidth="true" hidden="false" outlineLevel="0" max="10479" min="10479" style="161" width="14.71"/>
    <col collapsed="false" customWidth="true" hidden="false" outlineLevel="0" max="10480" min="10480" style="161" width="19.71"/>
    <col collapsed="false" customWidth="false" hidden="false" outlineLevel="0" max="10726" min="10481" style="161" width="11.57"/>
    <col collapsed="false" customWidth="true" hidden="false" outlineLevel="0" max="10727" min="10727" style="161" width="3.71"/>
    <col collapsed="false" customWidth="true" hidden="false" outlineLevel="0" max="10728" min="10728" style="161" width="10.71"/>
    <col collapsed="false" customWidth="true" hidden="false" outlineLevel="0" max="10729" min="10729" style="161" width="15.57"/>
    <col collapsed="false" customWidth="true" hidden="false" outlineLevel="0" max="10730" min="10730" style="161" width="4.42"/>
    <col collapsed="false" customWidth="true" hidden="false" outlineLevel="0" max="10733" min="10731" style="161" width="9.29"/>
    <col collapsed="false" customWidth="true" hidden="false" outlineLevel="0" max="10734" min="10734" style="161" width="19.71"/>
    <col collapsed="false" customWidth="true" hidden="false" outlineLevel="0" max="10735" min="10735" style="161" width="14.71"/>
    <col collapsed="false" customWidth="true" hidden="false" outlineLevel="0" max="10736" min="10736" style="161" width="19.71"/>
    <col collapsed="false" customWidth="false" hidden="false" outlineLevel="0" max="10982" min="10737" style="161" width="11.57"/>
    <col collapsed="false" customWidth="true" hidden="false" outlineLevel="0" max="10983" min="10983" style="161" width="3.71"/>
    <col collapsed="false" customWidth="true" hidden="false" outlineLevel="0" max="10984" min="10984" style="161" width="10.71"/>
    <col collapsed="false" customWidth="true" hidden="false" outlineLevel="0" max="10985" min="10985" style="161" width="15.57"/>
    <col collapsed="false" customWidth="true" hidden="false" outlineLevel="0" max="10986" min="10986" style="161" width="4.42"/>
    <col collapsed="false" customWidth="true" hidden="false" outlineLevel="0" max="10989" min="10987" style="161" width="9.29"/>
    <col collapsed="false" customWidth="true" hidden="false" outlineLevel="0" max="10990" min="10990" style="161" width="19.71"/>
    <col collapsed="false" customWidth="true" hidden="false" outlineLevel="0" max="10991" min="10991" style="161" width="14.71"/>
    <col collapsed="false" customWidth="true" hidden="false" outlineLevel="0" max="10992" min="10992" style="161" width="19.71"/>
    <col collapsed="false" customWidth="false" hidden="false" outlineLevel="0" max="11238" min="10993" style="161" width="11.57"/>
    <col collapsed="false" customWidth="true" hidden="false" outlineLevel="0" max="11239" min="11239" style="161" width="3.71"/>
    <col collapsed="false" customWidth="true" hidden="false" outlineLevel="0" max="11240" min="11240" style="161" width="10.71"/>
    <col collapsed="false" customWidth="true" hidden="false" outlineLevel="0" max="11241" min="11241" style="161" width="15.57"/>
    <col collapsed="false" customWidth="true" hidden="false" outlineLevel="0" max="11242" min="11242" style="161" width="4.42"/>
    <col collapsed="false" customWidth="true" hidden="false" outlineLevel="0" max="11245" min="11243" style="161" width="9.29"/>
    <col collapsed="false" customWidth="true" hidden="false" outlineLevel="0" max="11246" min="11246" style="161" width="19.71"/>
    <col collapsed="false" customWidth="true" hidden="false" outlineLevel="0" max="11247" min="11247" style="161" width="14.71"/>
    <col collapsed="false" customWidth="true" hidden="false" outlineLevel="0" max="11248" min="11248" style="161" width="19.71"/>
    <col collapsed="false" customWidth="false" hidden="false" outlineLevel="0" max="11494" min="11249" style="161" width="11.57"/>
    <col collapsed="false" customWidth="true" hidden="false" outlineLevel="0" max="11495" min="11495" style="161" width="3.71"/>
    <col collapsed="false" customWidth="true" hidden="false" outlineLevel="0" max="11496" min="11496" style="161" width="10.71"/>
    <col collapsed="false" customWidth="true" hidden="false" outlineLevel="0" max="11497" min="11497" style="161" width="15.57"/>
    <col collapsed="false" customWidth="true" hidden="false" outlineLevel="0" max="11498" min="11498" style="161" width="4.42"/>
    <col collapsed="false" customWidth="true" hidden="false" outlineLevel="0" max="11501" min="11499" style="161" width="9.29"/>
    <col collapsed="false" customWidth="true" hidden="false" outlineLevel="0" max="11502" min="11502" style="161" width="19.71"/>
    <col collapsed="false" customWidth="true" hidden="false" outlineLevel="0" max="11503" min="11503" style="161" width="14.71"/>
    <col collapsed="false" customWidth="true" hidden="false" outlineLevel="0" max="11504" min="11504" style="161" width="19.71"/>
    <col collapsed="false" customWidth="false" hidden="false" outlineLevel="0" max="11750" min="11505" style="161" width="11.57"/>
    <col collapsed="false" customWidth="true" hidden="false" outlineLevel="0" max="11751" min="11751" style="161" width="3.71"/>
    <col collapsed="false" customWidth="true" hidden="false" outlineLevel="0" max="11752" min="11752" style="161" width="10.71"/>
    <col collapsed="false" customWidth="true" hidden="false" outlineLevel="0" max="11753" min="11753" style="161" width="15.57"/>
    <col collapsed="false" customWidth="true" hidden="false" outlineLevel="0" max="11754" min="11754" style="161" width="4.42"/>
    <col collapsed="false" customWidth="true" hidden="false" outlineLevel="0" max="11757" min="11755" style="161" width="9.29"/>
    <col collapsed="false" customWidth="true" hidden="false" outlineLevel="0" max="11758" min="11758" style="161" width="19.71"/>
    <col collapsed="false" customWidth="true" hidden="false" outlineLevel="0" max="11759" min="11759" style="161" width="14.71"/>
    <col collapsed="false" customWidth="true" hidden="false" outlineLevel="0" max="11760" min="11760" style="161" width="19.71"/>
    <col collapsed="false" customWidth="false" hidden="false" outlineLevel="0" max="12006" min="11761" style="161" width="11.57"/>
    <col collapsed="false" customWidth="true" hidden="false" outlineLevel="0" max="12007" min="12007" style="161" width="3.71"/>
    <col collapsed="false" customWidth="true" hidden="false" outlineLevel="0" max="12008" min="12008" style="161" width="10.71"/>
    <col collapsed="false" customWidth="true" hidden="false" outlineLevel="0" max="12009" min="12009" style="161" width="15.57"/>
    <col collapsed="false" customWidth="true" hidden="false" outlineLevel="0" max="12010" min="12010" style="161" width="4.42"/>
    <col collapsed="false" customWidth="true" hidden="false" outlineLevel="0" max="12013" min="12011" style="161" width="9.29"/>
    <col collapsed="false" customWidth="true" hidden="false" outlineLevel="0" max="12014" min="12014" style="161" width="19.71"/>
    <col collapsed="false" customWidth="true" hidden="false" outlineLevel="0" max="12015" min="12015" style="161" width="14.71"/>
    <col collapsed="false" customWidth="true" hidden="false" outlineLevel="0" max="12016" min="12016" style="161" width="19.71"/>
    <col collapsed="false" customWidth="false" hidden="false" outlineLevel="0" max="12262" min="12017" style="161" width="11.57"/>
    <col collapsed="false" customWidth="true" hidden="false" outlineLevel="0" max="12263" min="12263" style="161" width="3.71"/>
    <col collapsed="false" customWidth="true" hidden="false" outlineLevel="0" max="12264" min="12264" style="161" width="10.71"/>
    <col collapsed="false" customWidth="true" hidden="false" outlineLevel="0" max="12265" min="12265" style="161" width="15.57"/>
    <col collapsed="false" customWidth="true" hidden="false" outlineLevel="0" max="12266" min="12266" style="161" width="4.42"/>
    <col collapsed="false" customWidth="true" hidden="false" outlineLevel="0" max="12269" min="12267" style="161" width="9.29"/>
    <col collapsed="false" customWidth="true" hidden="false" outlineLevel="0" max="12270" min="12270" style="161" width="19.71"/>
    <col collapsed="false" customWidth="true" hidden="false" outlineLevel="0" max="12271" min="12271" style="161" width="14.71"/>
    <col collapsed="false" customWidth="true" hidden="false" outlineLevel="0" max="12272" min="12272" style="161" width="19.71"/>
    <col collapsed="false" customWidth="false" hidden="false" outlineLevel="0" max="12518" min="12273" style="161" width="11.57"/>
    <col collapsed="false" customWidth="true" hidden="false" outlineLevel="0" max="12519" min="12519" style="161" width="3.71"/>
    <col collapsed="false" customWidth="true" hidden="false" outlineLevel="0" max="12520" min="12520" style="161" width="10.71"/>
    <col collapsed="false" customWidth="true" hidden="false" outlineLevel="0" max="12521" min="12521" style="161" width="15.57"/>
    <col collapsed="false" customWidth="true" hidden="false" outlineLevel="0" max="12522" min="12522" style="161" width="4.42"/>
    <col collapsed="false" customWidth="true" hidden="false" outlineLevel="0" max="12525" min="12523" style="161" width="9.29"/>
    <col collapsed="false" customWidth="true" hidden="false" outlineLevel="0" max="12526" min="12526" style="161" width="19.71"/>
    <col collapsed="false" customWidth="true" hidden="false" outlineLevel="0" max="12527" min="12527" style="161" width="14.71"/>
    <col collapsed="false" customWidth="true" hidden="false" outlineLevel="0" max="12528" min="12528" style="161" width="19.71"/>
    <col collapsed="false" customWidth="false" hidden="false" outlineLevel="0" max="12774" min="12529" style="161" width="11.57"/>
    <col collapsed="false" customWidth="true" hidden="false" outlineLevel="0" max="12775" min="12775" style="161" width="3.71"/>
    <col collapsed="false" customWidth="true" hidden="false" outlineLevel="0" max="12776" min="12776" style="161" width="10.71"/>
    <col collapsed="false" customWidth="true" hidden="false" outlineLevel="0" max="12777" min="12777" style="161" width="15.57"/>
    <col collapsed="false" customWidth="true" hidden="false" outlineLevel="0" max="12778" min="12778" style="161" width="4.42"/>
    <col collapsed="false" customWidth="true" hidden="false" outlineLevel="0" max="12781" min="12779" style="161" width="9.29"/>
    <col collapsed="false" customWidth="true" hidden="false" outlineLevel="0" max="12782" min="12782" style="161" width="19.71"/>
    <col collapsed="false" customWidth="true" hidden="false" outlineLevel="0" max="12783" min="12783" style="161" width="14.71"/>
    <col collapsed="false" customWidth="true" hidden="false" outlineLevel="0" max="12784" min="12784" style="161" width="19.71"/>
    <col collapsed="false" customWidth="false" hidden="false" outlineLevel="0" max="13030" min="12785" style="161" width="11.57"/>
    <col collapsed="false" customWidth="true" hidden="false" outlineLevel="0" max="13031" min="13031" style="161" width="3.71"/>
    <col collapsed="false" customWidth="true" hidden="false" outlineLevel="0" max="13032" min="13032" style="161" width="10.71"/>
    <col collapsed="false" customWidth="true" hidden="false" outlineLevel="0" max="13033" min="13033" style="161" width="15.57"/>
    <col collapsed="false" customWidth="true" hidden="false" outlineLevel="0" max="13034" min="13034" style="161" width="4.42"/>
    <col collapsed="false" customWidth="true" hidden="false" outlineLevel="0" max="13037" min="13035" style="161" width="9.29"/>
    <col collapsed="false" customWidth="true" hidden="false" outlineLevel="0" max="13038" min="13038" style="161" width="19.71"/>
    <col collapsed="false" customWidth="true" hidden="false" outlineLevel="0" max="13039" min="13039" style="161" width="14.71"/>
    <col collapsed="false" customWidth="true" hidden="false" outlineLevel="0" max="13040" min="13040" style="161" width="19.71"/>
    <col collapsed="false" customWidth="false" hidden="false" outlineLevel="0" max="13286" min="13041" style="161" width="11.57"/>
    <col collapsed="false" customWidth="true" hidden="false" outlineLevel="0" max="13287" min="13287" style="161" width="3.71"/>
    <col collapsed="false" customWidth="true" hidden="false" outlineLevel="0" max="13288" min="13288" style="161" width="10.71"/>
    <col collapsed="false" customWidth="true" hidden="false" outlineLevel="0" max="13289" min="13289" style="161" width="15.57"/>
    <col collapsed="false" customWidth="true" hidden="false" outlineLevel="0" max="13290" min="13290" style="161" width="4.42"/>
    <col collapsed="false" customWidth="true" hidden="false" outlineLevel="0" max="13293" min="13291" style="161" width="9.29"/>
    <col collapsed="false" customWidth="true" hidden="false" outlineLevel="0" max="13294" min="13294" style="161" width="19.71"/>
    <col collapsed="false" customWidth="true" hidden="false" outlineLevel="0" max="13295" min="13295" style="161" width="14.71"/>
    <col collapsed="false" customWidth="true" hidden="false" outlineLevel="0" max="13296" min="13296" style="161" width="19.71"/>
    <col collapsed="false" customWidth="false" hidden="false" outlineLevel="0" max="13542" min="13297" style="161" width="11.57"/>
    <col collapsed="false" customWidth="true" hidden="false" outlineLevel="0" max="13543" min="13543" style="161" width="3.71"/>
    <col collapsed="false" customWidth="true" hidden="false" outlineLevel="0" max="13544" min="13544" style="161" width="10.71"/>
    <col collapsed="false" customWidth="true" hidden="false" outlineLevel="0" max="13545" min="13545" style="161" width="15.57"/>
    <col collapsed="false" customWidth="true" hidden="false" outlineLevel="0" max="13546" min="13546" style="161" width="4.42"/>
    <col collapsed="false" customWidth="true" hidden="false" outlineLevel="0" max="13549" min="13547" style="161" width="9.29"/>
    <col collapsed="false" customWidth="true" hidden="false" outlineLevel="0" max="13550" min="13550" style="161" width="19.71"/>
    <col collapsed="false" customWidth="true" hidden="false" outlineLevel="0" max="13551" min="13551" style="161" width="14.71"/>
    <col collapsed="false" customWidth="true" hidden="false" outlineLevel="0" max="13552" min="13552" style="161" width="19.71"/>
    <col collapsed="false" customWidth="false" hidden="false" outlineLevel="0" max="13798" min="13553" style="161" width="11.57"/>
    <col collapsed="false" customWidth="true" hidden="false" outlineLevel="0" max="13799" min="13799" style="161" width="3.71"/>
    <col collapsed="false" customWidth="true" hidden="false" outlineLevel="0" max="13800" min="13800" style="161" width="10.71"/>
    <col collapsed="false" customWidth="true" hidden="false" outlineLevel="0" max="13801" min="13801" style="161" width="15.57"/>
    <col collapsed="false" customWidth="true" hidden="false" outlineLevel="0" max="13802" min="13802" style="161" width="4.42"/>
    <col collapsed="false" customWidth="true" hidden="false" outlineLevel="0" max="13805" min="13803" style="161" width="9.29"/>
    <col collapsed="false" customWidth="true" hidden="false" outlineLevel="0" max="13806" min="13806" style="161" width="19.71"/>
    <col collapsed="false" customWidth="true" hidden="false" outlineLevel="0" max="13807" min="13807" style="161" width="14.71"/>
    <col collapsed="false" customWidth="true" hidden="false" outlineLevel="0" max="13808" min="13808" style="161" width="19.71"/>
    <col collapsed="false" customWidth="false" hidden="false" outlineLevel="0" max="14054" min="13809" style="161" width="11.57"/>
    <col collapsed="false" customWidth="true" hidden="false" outlineLevel="0" max="14055" min="14055" style="161" width="3.71"/>
    <col collapsed="false" customWidth="true" hidden="false" outlineLevel="0" max="14056" min="14056" style="161" width="10.71"/>
    <col collapsed="false" customWidth="true" hidden="false" outlineLevel="0" max="14057" min="14057" style="161" width="15.57"/>
    <col collapsed="false" customWidth="true" hidden="false" outlineLevel="0" max="14058" min="14058" style="161" width="4.42"/>
    <col collapsed="false" customWidth="true" hidden="false" outlineLevel="0" max="14061" min="14059" style="161" width="9.29"/>
    <col collapsed="false" customWidth="true" hidden="false" outlineLevel="0" max="14062" min="14062" style="161" width="19.71"/>
    <col collapsed="false" customWidth="true" hidden="false" outlineLevel="0" max="14063" min="14063" style="161" width="14.71"/>
    <col collapsed="false" customWidth="true" hidden="false" outlineLevel="0" max="14064" min="14064" style="161" width="19.71"/>
    <col collapsed="false" customWidth="false" hidden="false" outlineLevel="0" max="14310" min="14065" style="161" width="11.57"/>
    <col collapsed="false" customWidth="true" hidden="false" outlineLevel="0" max="14311" min="14311" style="161" width="3.71"/>
    <col collapsed="false" customWidth="true" hidden="false" outlineLevel="0" max="14312" min="14312" style="161" width="10.71"/>
    <col collapsed="false" customWidth="true" hidden="false" outlineLevel="0" max="14313" min="14313" style="161" width="15.57"/>
    <col collapsed="false" customWidth="true" hidden="false" outlineLevel="0" max="14314" min="14314" style="161" width="4.42"/>
    <col collapsed="false" customWidth="true" hidden="false" outlineLevel="0" max="14317" min="14315" style="161" width="9.29"/>
    <col collapsed="false" customWidth="true" hidden="false" outlineLevel="0" max="14318" min="14318" style="161" width="19.71"/>
    <col collapsed="false" customWidth="true" hidden="false" outlineLevel="0" max="14319" min="14319" style="161" width="14.71"/>
    <col collapsed="false" customWidth="true" hidden="false" outlineLevel="0" max="14320" min="14320" style="161" width="19.71"/>
    <col collapsed="false" customWidth="false" hidden="false" outlineLevel="0" max="14566" min="14321" style="161" width="11.57"/>
    <col collapsed="false" customWidth="true" hidden="false" outlineLevel="0" max="14567" min="14567" style="161" width="3.71"/>
    <col collapsed="false" customWidth="true" hidden="false" outlineLevel="0" max="14568" min="14568" style="161" width="10.71"/>
    <col collapsed="false" customWidth="true" hidden="false" outlineLevel="0" max="14569" min="14569" style="161" width="15.57"/>
    <col collapsed="false" customWidth="true" hidden="false" outlineLevel="0" max="14570" min="14570" style="161" width="4.42"/>
    <col collapsed="false" customWidth="true" hidden="false" outlineLevel="0" max="14573" min="14571" style="161" width="9.29"/>
    <col collapsed="false" customWidth="true" hidden="false" outlineLevel="0" max="14574" min="14574" style="161" width="19.71"/>
    <col collapsed="false" customWidth="true" hidden="false" outlineLevel="0" max="14575" min="14575" style="161" width="14.71"/>
    <col collapsed="false" customWidth="true" hidden="false" outlineLevel="0" max="14576" min="14576" style="161" width="19.71"/>
    <col collapsed="false" customWidth="false" hidden="false" outlineLevel="0" max="14822" min="14577" style="161" width="11.57"/>
    <col collapsed="false" customWidth="true" hidden="false" outlineLevel="0" max="14823" min="14823" style="161" width="3.71"/>
    <col collapsed="false" customWidth="true" hidden="false" outlineLevel="0" max="14824" min="14824" style="161" width="10.71"/>
    <col collapsed="false" customWidth="true" hidden="false" outlineLevel="0" max="14825" min="14825" style="161" width="15.57"/>
    <col collapsed="false" customWidth="true" hidden="false" outlineLevel="0" max="14826" min="14826" style="161" width="4.42"/>
    <col collapsed="false" customWidth="true" hidden="false" outlineLevel="0" max="14829" min="14827" style="161" width="9.29"/>
    <col collapsed="false" customWidth="true" hidden="false" outlineLevel="0" max="14830" min="14830" style="161" width="19.71"/>
    <col collapsed="false" customWidth="true" hidden="false" outlineLevel="0" max="14831" min="14831" style="161" width="14.71"/>
    <col collapsed="false" customWidth="true" hidden="false" outlineLevel="0" max="14832" min="14832" style="161" width="19.71"/>
    <col collapsed="false" customWidth="false" hidden="false" outlineLevel="0" max="15078" min="14833" style="161" width="11.57"/>
    <col collapsed="false" customWidth="true" hidden="false" outlineLevel="0" max="15079" min="15079" style="161" width="3.71"/>
    <col collapsed="false" customWidth="true" hidden="false" outlineLevel="0" max="15080" min="15080" style="161" width="10.71"/>
    <col collapsed="false" customWidth="true" hidden="false" outlineLevel="0" max="15081" min="15081" style="161" width="15.57"/>
    <col collapsed="false" customWidth="true" hidden="false" outlineLevel="0" max="15082" min="15082" style="161" width="4.42"/>
    <col collapsed="false" customWidth="true" hidden="false" outlineLevel="0" max="15085" min="15083" style="161" width="9.29"/>
    <col collapsed="false" customWidth="true" hidden="false" outlineLevel="0" max="15086" min="15086" style="161" width="19.71"/>
    <col collapsed="false" customWidth="true" hidden="false" outlineLevel="0" max="15087" min="15087" style="161" width="14.71"/>
    <col collapsed="false" customWidth="true" hidden="false" outlineLevel="0" max="15088" min="15088" style="161" width="19.71"/>
    <col collapsed="false" customWidth="false" hidden="false" outlineLevel="0" max="15334" min="15089" style="161" width="11.57"/>
    <col collapsed="false" customWidth="true" hidden="false" outlineLevel="0" max="15335" min="15335" style="161" width="3.71"/>
    <col collapsed="false" customWidth="true" hidden="false" outlineLevel="0" max="15336" min="15336" style="161" width="10.71"/>
    <col collapsed="false" customWidth="true" hidden="false" outlineLevel="0" max="15337" min="15337" style="161" width="15.57"/>
    <col collapsed="false" customWidth="true" hidden="false" outlineLevel="0" max="15338" min="15338" style="161" width="4.42"/>
    <col collapsed="false" customWidth="true" hidden="false" outlineLevel="0" max="15341" min="15339" style="161" width="9.29"/>
    <col collapsed="false" customWidth="true" hidden="false" outlineLevel="0" max="15342" min="15342" style="161" width="19.71"/>
    <col collapsed="false" customWidth="true" hidden="false" outlineLevel="0" max="15343" min="15343" style="161" width="14.71"/>
    <col collapsed="false" customWidth="true" hidden="false" outlineLevel="0" max="15344" min="15344" style="161" width="19.71"/>
    <col collapsed="false" customWidth="false" hidden="false" outlineLevel="0" max="15590" min="15345" style="161" width="11.57"/>
    <col collapsed="false" customWidth="true" hidden="false" outlineLevel="0" max="15591" min="15591" style="161" width="3.71"/>
    <col collapsed="false" customWidth="true" hidden="false" outlineLevel="0" max="15592" min="15592" style="161" width="10.71"/>
    <col collapsed="false" customWidth="true" hidden="false" outlineLevel="0" max="15593" min="15593" style="161" width="15.57"/>
    <col collapsed="false" customWidth="true" hidden="false" outlineLevel="0" max="15594" min="15594" style="161" width="4.42"/>
    <col collapsed="false" customWidth="true" hidden="false" outlineLevel="0" max="15597" min="15595" style="161" width="9.29"/>
    <col collapsed="false" customWidth="true" hidden="false" outlineLevel="0" max="15598" min="15598" style="161" width="19.71"/>
    <col collapsed="false" customWidth="true" hidden="false" outlineLevel="0" max="15599" min="15599" style="161" width="14.71"/>
    <col collapsed="false" customWidth="true" hidden="false" outlineLevel="0" max="15600" min="15600" style="161" width="19.71"/>
    <col collapsed="false" customWidth="false" hidden="false" outlineLevel="0" max="15846" min="15601" style="161" width="11.57"/>
    <col collapsed="false" customWidth="true" hidden="false" outlineLevel="0" max="15847" min="15847" style="161" width="3.71"/>
    <col collapsed="false" customWidth="true" hidden="false" outlineLevel="0" max="15848" min="15848" style="161" width="10.71"/>
    <col collapsed="false" customWidth="true" hidden="false" outlineLevel="0" max="15849" min="15849" style="161" width="15.57"/>
    <col collapsed="false" customWidth="true" hidden="false" outlineLevel="0" max="15850" min="15850" style="161" width="4.42"/>
    <col collapsed="false" customWidth="true" hidden="false" outlineLevel="0" max="15853" min="15851" style="161" width="9.29"/>
    <col collapsed="false" customWidth="true" hidden="false" outlineLevel="0" max="15854" min="15854" style="161" width="19.71"/>
    <col collapsed="false" customWidth="true" hidden="false" outlineLevel="0" max="15855" min="15855" style="161" width="14.71"/>
    <col collapsed="false" customWidth="true" hidden="false" outlineLevel="0" max="15856" min="15856" style="161" width="19.71"/>
    <col collapsed="false" customWidth="false" hidden="false" outlineLevel="0" max="16102" min="15857" style="161" width="11.57"/>
    <col collapsed="false" customWidth="true" hidden="false" outlineLevel="0" max="16103" min="16103" style="161" width="3.71"/>
    <col collapsed="false" customWidth="true" hidden="false" outlineLevel="0" max="16104" min="16104" style="161" width="10.71"/>
    <col collapsed="false" customWidth="true" hidden="false" outlineLevel="0" max="16105" min="16105" style="161" width="15.57"/>
    <col collapsed="false" customWidth="true" hidden="false" outlineLevel="0" max="16106" min="16106" style="161" width="4.42"/>
    <col collapsed="false" customWidth="true" hidden="false" outlineLevel="0" max="16109" min="16107" style="161" width="9.29"/>
    <col collapsed="false" customWidth="true" hidden="false" outlineLevel="0" max="16110" min="16110" style="161" width="19.71"/>
    <col collapsed="false" customWidth="true" hidden="false" outlineLevel="0" max="16111" min="16111" style="161" width="14.71"/>
    <col collapsed="false" customWidth="true" hidden="false" outlineLevel="0" max="16112" min="16112" style="161" width="19.71"/>
    <col collapsed="false" customWidth="false" hidden="false" outlineLevel="0" max="16384" min="16113" style="161" width="11.57"/>
  </cols>
  <sheetData>
    <row r="1" customFormat="false" ht="12.75" hidden="false" customHeight="true" outlineLevel="0" collapsed="false">
      <c r="A1" s="162" t="s">
        <v>128</v>
      </c>
      <c r="B1" s="162"/>
      <c r="C1" s="163"/>
      <c r="D1" s="163"/>
      <c r="E1" s="163"/>
    </row>
    <row r="2" s="166" customFormat="true" ht="12.75" hidden="false" customHeight="false" outlineLevel="0" collapsed="false">
      <c r="A2" s="164"/>
      <c r="B2" s="164"/>
      <c r="C2" s="165"/>
      <c r="D2" s="165"/>
      <c r="E2" s="165"/>
    </row>
    <row r="3" customFormat="false" ht="12.75" hidden="false" customHeight="true" outlineLevel="0" collapsed="false">
      <c r="A3" s="167" t="s">
        <v>129</v>
      </c>
      <c r="B3" s="167"/>
      <c r="C3" s="167"/>
      <c r="D3" s="167"/>
      <c r="E3" s="167"/>
    </row>
    <row r="4" customFormat="false" ht="27.75" hidden="false" customHeight="true" outlineLevel="0" collapsed="false">
      <c r="A4" s="168" t="s">
        <v>130</v>
      </c>
      <c r="B4" s="168"/>
      <c r="C4" s="168"/>
      <c r="D4" s="168"/>
      <c r="E4" s="168"/>
    </row>
    <row r="5" customFormat="false" ht="12.75" hidden="true" customHeight="true" outlineLevel="0" collapsed="false">
      <c r="A5" s="169" t="s">
        <v>131</v>
      </c>
      <c r="B5" s="169"/>
      <c r="C5" s="170"/>
      <c r="D5" s="170"/>
      <c r="E5" s="170"/>
    </row>
    <row r="6" customFormat="false" ht="12.75" hidden="true" customHeight="false" outlineLevel="0" collapsed="false"/>
    <row r="7" customFormat="false" ht="12.75" hidden="true" customHeight="true" outlineLevel="0" collapsed="false">
      <c r="A7" s="169" t="s">
        <v>132</v>
      </c>
      <c r="B7" s="169"/>
      <c r="C7" s="170"/>
      <c r="D7" s="170"/>
      <c r="E7" s="170"/>
    </row>
    <row r="8" customFormat="false" ht="12.75" hidden="false" customHeight="false" outlineLevel="0" collapsed="false">
      <c r="A8" s="171"/>
      <c r="B8" s="171"/>
      <c r="C8" s="171"/>
    </row>
    <row r="9" customFormat="false" ht="12.75" hidden="false" customHeight="true" outlineLevel="0" collapsed="false">
      <c r="A9" s="172" t="s">
        <v>133</v>
      </c>
      <c r="B9" s="172"/>
      <c r="C9" s="172"/>
      <c r="D9" s="172"/>
      <c r="E9" s="172"/>
    </row>
    <row r="10" customFormat="false" ht="12.75" hidden="false" customHeight="false" outlineLevel="0" collapsed="false">
      <c r="A10" s="171"/>
      <c r="B10" s="173"/>
      <c r="C10" s="173"/>
    </row>
    <row r="11" customFormat="false" ht="36" hidden="false" customHeight="false" outlineLevel="0" collapsed="false">
      <c r="A11" s="174" t="s">
        <v>134</v>
      </c>
      <c r="B11" s="175" t="s">
        <v>135</v>
      </c>
      <c r="C11" s="175" t="s">
        <v>136</v>
      </c>
      <c r="D11" s="174" t="s">
        <v>137</v>
      </c>
      <c r="E11" s="174" t="s">
        <v>138</v>
      </c>
    </row>
    <row r="12" customFormat="false" ht="12.75" hidden="false" customHeight="false" outlineLevel="0" collapsed="false">
      <c r="A12" s="176" t="s">
        <v>139</v>
      </c>
      <c r="B12" s="177" t="n">
        <v>2</v>
      </c>
      <c r="C12" s="177" t="n">
        <v>3</v>
      </c>
      <c r="D12" s="178" t="n">
        <v>4</v>
      </c>
      <c r="E12" s="178" t="n">
        <v>5</v>
      </c>
    </row>
    <row r="13" customFormat="false" ht="191.25" hidden="false" customHeight="false" outlineLevel="0" collapsed="false">
      <c r="A13" s="179" t="s">
        <v>139</v>
      </c>
      <c r="B13" s="180" t="s">
        <v>140</v>
      </c>
      <c r="C13" s="181" t="s">
        <v>141</v>
      </c>
      <c r="D13" s="182" t="s">
        <v>142</v>
      </c>
      <c r="E13" s="183" t="n">
        <v>13.905</v>
      </c>
    </row>
    <row r="14" customFormat="false" ht="12.75" hidden="false" customHeight="false" outlineLevel="0" collapsed="false">
      <c r="A14" s="184"/>
      <c r="B14" s="185"/>
      <c r="C14" s="186" t="s">
        <v>143</v>
      </c>
      <c r="D14" s="187"/>
      <c r="E14" s="188"/>
    </row>
    <row r="15" customFormat="false" ht="12.75" hidden="false" customHeight="false" outlineLevel="0" collapsed="false">
      <c r="A15" s="189"/>
      <c r="B15" s="190" t="s">
        <v>144</v>
      </c>
      <c r="C15" s="190"/>
      <c r="D15" s="191"/>
      <c r="E15" s="192"/>
    </row>
    <row r="16" customFormat="false" ht="51" hidden="false" customHeight="false" outlineLevel="0" collapsed="false">
      <c r="A16" s="193"/>
      <c r="B16" s="194" t="s">
        <v>145</v>
      </c>
      <c r="C16" s="194" t="s">
        <v>146</v>
      </c>
      <c r="D16" s="195"/>
      <c r="E16" s="196"/>
    </row>
    <row r="17" customFormat="false" ht="51" hidden="false" customHeight="false" outlineLevel="0" collapsed="false">
      <c r="A17" s="193"/>
      <c r="B17" s="197" t="s">
        <v>147</v>
      </c>
      <c r="C17" s="197" t="s">
        <v>148</v>
      </c>
      <c r="D17" s="195"/>
      <c r="E17" s="196"/>
    </row>
    <row r="18" customFormat="false" ht="25.5" hidden="false" customHeight="false" outlineLevel="0" collapsed="false">
      <c r="A18" s="193"/>
      <c r="B18" s="197" t="s">
        <v>149</v>
      </c>
      <c r="C18" s="197" t="s">
        <v>150</v>
      </c>
      <c r="D18" s="195"/>
      <c r="E18" s="196"/>
    </row>
    <row r="19" customFormat="false" ht="114.75" hidden="false" customHeight="false" outlineLevel="0" collapsed="false">
      <c r="A19" s="193"/>
      <c r="B19" s="197" t="s">
        <v>151</v>
      </c>
      <c r="C19" s="197" t="s">
        <v>152</v>
      </c>
      <c r="D19" s="195"/>
      <c r="E19" s="196"/>
    </row>
    <row r="20" customFormat="false" ht="76.5" hidden="false" customHeight="false" outlineLevel="0" collapsed="false">
      <c r="A20" s="193"/>
      <c r="B20" s="197" t="s">
        <v>153</v>
      </c>
      <c r="C20" s="197" t="s">
        <v>154</v>
      </c>
      <c r="D20" s="195"/>
      <c r="E20" s="196"/>
    </row>
    <row r="21" customFormat="false" ht="63.75" hidden="false" customHeight="false" outlineLevel="0" collapsed="false">
      <c r="A21" s="193"/>
      <c r="B21" s="197" t="s">
        <v>155</v>
      </c>
      <c r="C21" s="197" t="s">
        <v>156</v>
      </c>
      <c r="D21" s="195"/>
      <c r="E21" s="196"/>
    </row>
    <row r="22" customFormat="false" ht="140.25" hidden="false" customHeight="false" outlineLevel="0" collapsed="false">
      <c r="A22" s="193"/>
      <c r="B22" s="197" t="s">
        <v>157</v>
      </c>
      <c r="C22" s="197" t="s">
        <v>158</v>
      </c>
      <c r="D22" s="195"/>
      <c r="E22" s="196"/>
    </row>
    <row r="23" customFormat="false" ht="12.75" hidden="false" customHeight="false" outlineLevel="0" collapsed="false">
      <c r="A23" s="198"/>
      <c r="B23" s="199" t="s">
        <v>159</v>
      </c>
      <c r="C23" s="199" t="s">
        <v>160</v>
      </c>
      <c r="D23" s="200"/>
      <c r="E23" s="201"/>
    </row>
    <row r="24" customFormat="false" ht="140.25" hidden="false" customHeight="false" outlineLevel="0" collapsed="false">
      <c r="A24" s="184" t="s">
        <v>161</v>
      </c>
      <c r="B24" s="185" t="s">
        <v>162</v>
      </c>
      <c r="C24" s="186" t="s">
        <v>163</v>
      </c>
      <c r="D24" s="187" t="s">
        <v>164</v>
      </c>
      <c r="E24" s="188" t="n">
        <v>1.192</v>
      </c>
    </row>
    <row r="25" customFormat="false" ht="12.75" hidden="false" customHeight="false" outlineLevel="0" collapsed="false">
      <c r="A25" s="184"/>
      <c r="B25" s="185"/>
      <c r="C25" s="186" t="s">
        <v>165</v>
      </c>
      <c r="D25" s="187"/>
      <c r="E25" s="188"/>
    </row>
    <row r="26" customFormat="false" ht="12.75" hidden="false" customHeight="false" outlineLevel="0" collapsed="false">
      <c r="A26" s="189"/>
      <c r="B26" s="190" t="s">
        <v>144</v>
      </c>
      <c r="C26" s="190"/>
      <c r="D26" s="191"/>
      <c r="E26" s="192"/>
    </row>
    <row r="27" customFormat="false" ht="51" hidden="false" customHeight="false" outlineLevel="0" collapsed="false">
      <c r="A27" s="193"/>
      <c r="B27" s="194" t="s">
        <v>145</v>
      </c>
      <c r="C27" s="194" t="s">
        <v>146</v>
      </c>
      <c r="D27" s="195"/>
      <c r="E27" s="196"/>
    </row>
    <row r="28" customFormat="false" ht="51" hidden="false" customHeight="false" outlineLevel="0" collapsed="false">
      <c r="A28" s="193"/>
      <c r="B28" s="197" t="s">
        <v>147</v>
      </c>
      <c r="C28" s="197" t="s">
        <v>166</v>
      </c>
      <c r="D28" s="195"/>
      <c r="E28" s="196"/>
    </row>
    <row r="29" customFormat="false" ht="89.25" hidden="false" customHeight="false" outlineLevel="0" collapsed="false">
      <c r="A29" s="193"/>
      <c r="B29" s="197" t="s">
        <v>167</v>
      </c>
      <c r="C29" s="197" t="s">
        <v>168</v>
      </c>
      <c r="D29" s="195"/>
      <c r="E29" s="196"/>
    </row>
    <row r="30" customFormat="false" ht="89.25" hidden="false" customHeight="false" outlineLevel="0" collapsed="false">
      <c r="A30" s="193"/>
      <c r="B30" s="197" t="s">
        <v>169</v>
      </c>
      <c r="C30" s="197" t="s">
        <v>170</v>
      </c>
      <c r="D30" s="195"/>
      <c r="E30" s="196"/>
    </row>
    <row r="31" customFormat="false" ht="76.5" hidden="false" customHeight="false" outlineLevel="0" collapsed="false">
      <c r="A31" s="193"/>
      <c r="B31" s="197" t="s">
        <v>171</v>
      </c>
      <c r="C31" s="197" t="s">
        <v>172</v>
      </c>
      <c r="D31" s="195"/>
      <c r="E31" s="196"/>
    </row>
    <row r="32" customFormat="false" ht="38.25" hidden="false" customHeight="false" outlineLevel="0" collapsed="false">
      <c r="A32" s="193"/>
      <c r="B32" s="197" t="s">
        <v>173</v>
      </c>
      <c r="C32" s="197" t="s">
        <v>174</v>
      </c>
      <c r="D32" s="195"/>
      <c r="E32" s="196"/>
    </row>
    <row r="33" customFormat="false" ht="140.25" hidden="false" customHeight="false" outlineLevel="0" collapsed="false">
      <c r="A33" s="193"/>
      <c r="B33" s="197" t="s">
        <v>175</v>
      </c>
      <c r="C33" s="197" t="s">
        <v>176</v>
      </c>
      <c r="D33" s="195"/>
      <c r="E33" s="196"/>
    </row>
    <row r="34" customFormat="false" ht="12.75" hidden="false" customHeight="false" outlineLevel="0" collapsed="false">
      <c r="A34" s="198"/>
      <c r="B34" s="199" t="s">
        <v>159</v>
      </c>
      <c r="C34" s="199" t="s">
        <v>177</v>
      </c>
      <c r="D34" s="200"/>
      <c r="E34" s="201"/>
    </row>
    <row r="35" customFormat="false" ht="178.5" hidden="false" customHeight="false" outlineLevel="0" collapsed="false">
      <c r="A35" s="184" t="s">
        <v>178</v>
      </c>
      <c r="B35" s="185" t="s">
        <v>179</v>
      </c>
      <c r="C35" s="186" t="s">
        <v>180</v>
      </c>
      <c r="D35" s="187" t="s">
        <v>181</v>
      </c>
      <c r="E35" s="188" t="n">
        <v>1.747</v>
      </c>
    </row>
    <row r="36" customFormat="false" ht="12.75" hidden="false" customHeight="false" outlineLevel="0" collapsed="false">
      <c r="A36" s="184"/>
      <c r="B36" s="185"/>
      <c r="C36" s="186" t="s">
        <v>143</v>
      </c>
      <c r="D36" s="187"/>
      <c r="E36" s="188"/>
    </row>
    <row r="37" customFormat="false" ht="12.75" hidden="false" customHeight="false" outlineLevel="0" collapsed="false">
      <c r="A37" s="189"/>
      <c r="B37" s="190" t="s">
        <v>144</v>
      </c>
      <c r="C37" s="190"/>
      <c r="D37" s="191"/>
      <c r="E37" s="192"/>
    </row>
    <row r="38" customFormat="false" ht="51" hidden="false" customHeight="false" outlineLevel="0" collapsed="false">
      <c r="A38" s="193"/>
      <c r="B38" s="194" t="s">
        <v>145</v>
      </c>
      <c r="C38" s="194" t="s">
        <v>146</v>
      </c>
      <c r="D38" s="195"/>
      <c r="E38" s="196"/>
    </row>
    <row r="39" customFormat="false" ht="102" hidden="false" customHeight="false" outlineLevel="0" collapsed="false">
      <c r="A39" s="193"/>
      <c r="B39" s="197" t="s">
        <v>182</v>
      </c>
      <c r="C39" s="197" t="s">
        <v>183</v>
      </c>
      <c r="D39" s="195"/>
      <c r="E39" s="196"/>
    </row>
    <row r="40" customFormat="false" ht="76.5" hidden="false" customHeight="false" outlineLevel="0" collapsed="false">
      <c r="A40" s="193"/>
      <c r="B40" s="197" t="s">
        <v>184</v>
      </c>
      <c r="C40" s="197" t="s">
        <v>185</v>
      </c>
      <c r="D40" s="195"/>
      <c r="E40" s="196"/>
    </row>
    <row r="41" customFormat="false" ht="63.75" hidden="false" customHeight="false" outlineLevel="0" collapsed="false">
      <c r="A41" s="193"/>
      <c r="B41" s="197" t="s">
        <v>186</v>
      </c>
      <c r="C41" s="197" t="s">
        <v>187</v>
      </c>
      <c r="D41" s="195"/>
      <c r="E41" s="196"/>
    </row>
    <row r="42" customFormat="false" ht="76.5" hidden="false" customHeight="false" outlineLevel="0" collapsed="false">
      <c r="A42" s="193"/>
      <c r="B42" s="197" t="s">
        <v>188</v>
      </c>
      <c r="C42" s="197" t="s">
        <v>189</v>
      </c>
      <c r="D42" s="195"/>
      <c r="E42" s="196"/>
    </row>
    <row r="43" customFormat="false" ht="25.5" hidden="false" customHeight="false" outlineLevel="0" collapsed="false">
      <c r="A43" s="193"/>
      <c r="B43" s="197" t="s">
        <v>190</v>
      </c>
      <c r="C43" s="197" t="s">
        <v>191</v>
      </c>
      <c r="D43" s="195"/>
      <c r="E43" s="196"/>
    </row>
    <row r="44" customFormat="false" ht="140.25" hidden="false" customHeight="false" outlineLevel="0" collapsed="false">
      <c r="A44" s="193"/>
      <c r="B44" s="197" t="s">
        <v>175</v>
      </c>
      <c r="C44" s="197" t="s">
        <v>192</v>
      </c>
      <c r="D44" s="195"/>
      <c r="E44" s="196"/>
    </row>
    <row r="45" customFormat="false" ht="12.75" hidden="false" customHeight="false" outlineLevel="0" collapsed="false">
      <c r="A45" s="198"/>
      <c r="B45" s="199" t="s">
        <v>159</v>
      </c>
      <c r="C45" s="199" t="s">
        <v>193</v>
      </c>
      <c r="D45" s="200"/>
      <c r="E45" s="201"/>
    </row>
    <row r="46" customFormat="false" ht="51" hidden="false" customHeight="false" outlineLevel="0" collapsed="false">
      <c r="A46" s="198" t="s">
        <v>194</v>
      </c>
      <c r="B46" s="199" t="s">
        <v>195</v>
      </c>
      <c r="C46" s="199" t="s">
        <v>196</v>
      </c>
      <c r="D46" s="200" t="s">
        <v>197</v>
      </c>
      <c r="E46" s="202" t="n">
        <v>15.66</v>
      </c>
    </row>
    <row r="47" customFormat="false" ht="127.5" hidden="false" customHeight="false" outlineLevel="0" collapsed="false">
      <c r="A47" s="203" t="s">
        <v>198</v>
      </c>
      <c r="B47" s="204" t="s">
        <v>199</v>
      </c>
      <c r="C47" s="205" t="s">
        <v>200</v>
      </c>
      <c r="D47" s="206" t="s">
        <v>201</v>
      </c>
      <c r="E47" s="207" t="n">
        <v>0.003344</v>
      </c>
    </row>
    <row r="48" s="213" customFormat="true" ht="102" hidden="false" customHeight="false" outlineLevel="0" collapsed="false">
      <c r="A48" s="208"/>
      <c r="B48" s="209" t="s">
        <v>202</v>
      </c>
      <c r="C48" s="210" t="s">
        <v>203</v>
      </c>
      <c r="D48" s="211"/>
      <c r="E48" s="212"/>
    </row>
    <row r="49" customFormat="false" ht="12.75" hidden="false" customHeight="false" outlineLevel="0" collapsed="false">
      <c r="A49" s="214" t="s">
        <v>204</v>
      </c>
      <c r="B49" s="215" t="s">
        <v>205</v>
      </c>
      <c r="C49" s="215"/>
      <c r="D49" s="216"/>
      <c r="E49" s="217" t="n">
        <f aca="false">ROUND((SUM($E$13:$E$47)),3)</f>
        <v>32.507</v>
      </c>
    </row>
    <row r="50" customFormat="false" ht="12.75" hidden="false" customHeight="true" outlineLevel="0" collapsed="false">
      <c r="A50" s="214"/>
      <c r="B50" s="218" t="s">
        <v>206</v>
      </c>
      <c r="C50" s="218"/>
      <c r="D50" s="216" t="n">
        <v>1.078</v>
      </c>
      <c r="E50" s="217" t="n">
        <f aca="false">E49*D50</f>
        <v>35.042546</v>
      </c>
    </row>
    <row r="51" customFormat="false" ht="12.75" hidden="false" customHeight="false" outlineLevel="0" collapsed="false">
      <c r="A51" s="214" t="s">
        <v>207</v>
      </c>
      <c r="B51" s="215" t="s">
        <v>208</v>
      </c>
      <c r="C51" s="215"/>
      <c r="D51" s="216" t="s">
        <v>209</v>
      </c>
      <c r="E51" s="217" t="n">
        <f aca="false">E50</f>
        <v>35.042546</v>
      </c>
    </row>
    <row r="54" s="221" customFormat="true" ht="12.75" hidden="false" customHeight="false" outlineLevel="0" collapsed="false">
      <c r="A54" s="219" t="s">
        <v>210</v>
      </c>
      <c r="B54" s="219"/>
      <c r="C54" s="220"/>
      <c r="D54" s="220"/>
      <c r="E54" s="220"/>
    </row>
    <row r="55" s="221" customFormat="true" ht="12.75" hidden="false" customHeight="false" outlineLevel="0" collapsed="false">
      <c r="A55" s="219" t="n">
        <v>1</v>
      </c>
      <c r="B55" s="219" t="s">
        <v>211</v>
      </c>
      <c r="C55" s="220"/>
      <c r="D55" s="220"/>
      <c r="E55" s="220"/>
    </row>
    <row r="56" s="221" customFormat="true" ht="12.75" hidden="false" customHeight="false" outlineLevel="0" collapsed="false">
      <c r="A56" s="219"/>
      <c r="B56" s="219" t="s">
        <v>212</v>
      </c>
      <c r="C56" s="220"/>
      <c r="D56" s="220"/>
      <c r="E56" s="220"/>
    </row>
    <row r="57" s="221" customFormat="true" ht="12.75" hidden="false" customHeight="false" outlineLevel="0" collapsed="false">
      <c r="A57" s="219"/>
      <c r="B57" s="219" t="s">
        <v>213</v>
      </c>
      <c r="C57" s="220"/>
      <c r="D57" s="220"/>
      <c r="E57" s="220"/>
    </row>
    <row r="58" s="221" customFormat="true" ht="12.75" hidden="false" customHeight="false" outlineLevel="0" collapsed="false">
      <c r="A58" s="219"/>
      <c r="B58" s="219" t="s">
        <v>214</v>
      </c>
      <c r="C58" s="220"/>
      <c r="D58" s="220"/>
      <c r="E58" s="220"/>
    </row>
    <row r="59" s="221" customFormat="true" ht="12.75" hidden="false" customHeight="false" outlineLevel="0" collapsed="false">
      <c r="A59" s="219"/>
      <c r="B59" s="219" t="s">
        <v>215</v>
      </c>
      <c r="C59" s="220"/>
      <c r="D59" s="220"/>
      <c r="E59" s="220"/>
    </row>
  </sheetData>
  <mergeCells count="10">
    <mergeCell ref="A1:B1"/>
    <mergeCell ref="C1:E1"/>
    <mergeCell ref="A3:E3"/>
    <mergeCell ref="A4:E4"/>
    <mergeCell ref="A5:B5"/>
    <mergeCell ref="C5:E5"/>
    <mergeCell ref="A7:B7"/>
    <mergeCell ref="C7:E7"/>
    <mergeCell ref="A9:E9"/>
    <mergeCell ref="B50:C50"/>
  </mergeCells>
  <printOptions headings="false" gridLines="false" gridLinesSet="true" horizontalCentered="false" verticalCentered="false"/>
  <pageMargins left="0.39375" right="0.39375" top="0.747916666666667" bottom="0.747916666666667" header="0.511811023622047" footer="0.315277777777778"/>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
    <oddFooter>&amp;CСтраница &amp;P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12" activeCellId="0" sqref="E12"/>
    </sheetView>
  </sheetViews>
  <sheetFormatPr defaultColWidth="8.6796875" defaultRowHeight="12.75" zeroHeight="false" outlineLevelRow="0" outlineLevelCol="0"/>
  <cols>
    <col collapsed="false" customWidth="true" hidden="false" outlineLevel="0" max="1" min="1" style="0" width="4.14"/>
    <col collapsed="false" customWidth="true" hidden="false" outlineLevel="0" max="2" min="2" style="0" width="40.43"/>
    <col collapsed="false" customWidth="true" hidden="false" outlineLevel="0" max="3" min="3" style="0" width="39.29"/>
    <col collapsed="false" customWidth="true" hidden="false" outlineLevel="0" max="4" min="4" style="0" width="28.14"/>
    <col collapsed="false" customWidth="true" hidden="false" outlineLevel="0" max="5" min="5" style="0" width="16.43"/>
    <col collapsed="false" customWidth="true" hidden="true" outlineLevel="0" max="8" min="8" style="0" width="11.53"/>
  </cols>
  <sheetData>
    <row r="1" customFormat="false" ht="15.75" hidden="false" customHeight="false" outlineLevel="0" collapsed="false">
      <c r="A1" s="222" t="s">
        <v>216</v>
      </c>
      <c r="B1" s="222"/>
      <c r="C1" s="222"/>
      <c r="D1" s="222"/>
      <c r="E1" s="222"/>
    </row>
    <row r="2" customFormat="false" ht="39" hidden="false" customHeight="true" outlineLevel="0" collapsed="false">
      <c r="A2" s="223" t="s">
        <v>217</v>
      </c>
      <c r="B2" s="223"/>
      <c r="C2" s="223"/>
      <c r="D2" s="223"/>
      <c r="E2" s="223"/>
    </row>
    <row r="3" customFormat="false" ht="12.75" hidden="false" customHeight="true" outlineLevel="0" collapsed="false">
      <c r="A3" s="224" t="s">
        <v>218</v>
      </c>
      <c r="B3" s="224"/>
      <c r="C3" s="224"/>
      <c r="D3" s="224"/>
    </row>
    <row r="4" s="227" customFormat="true" ht="15.75" hidden="false" customHeight="true" outlineLevel="0" collapsed="false">
      <c r="A4" s="225" t="s">
        <v>219</v>
      </c>
      <c r="B4" s="225"/>
      <c r="C4" s="225"/>
      <c r="D4" s="225"/>
      <c r="E4" s="225"/>
      <c r="F4" s="226"/>
      <c r="G4" s="226"/>
      <c r="H4" s="226"/>
      <c r="I4" s="226"/>
      <c r="J4" s="226"/>
      <c r="K4" s="226"/>
      <c r="L4" s="226"/>
      <c r="M4" s="226"/>
    </row>
    <row r="5" s="227" customFormat="true" ht="15.75" hidden="false" customHeight="false" outlineLevel="0" collapsed="false">
      <c r="A5" s="228" t="s">
        <v>220</v>
      </c>
      <c r="B5" s="226"/>
      <c r="C5" s="228"/>
      <c r="D5" s="226"/>
      <c r="E5" s="226"/>
      <c r="F5" s="226"/>
      <c r="G5" s="226"/>
      <c r="H5" s="226"/>
      <c r="I5" s="226"/>
      <c r="J5" s="226"/>
      <c r="K5" s="226"/>
      <c r="L5" s="226"/>
      <c r="M5" s="226"/>
    </row>
    <row r="6" customFormat="false" ht="14.25" hidden="false" customHeight="true" outlineLevel="0" collapsed="false">
      <c r="A6" s="228" t="s">
        <v>221</v>
      </c>
      <c r="B6" s="226"/>
      <c r="C6" s="228"/>
      <c r="D6" s="226"/>
      <c r="E6" s="226"/>
      <c r="F6" s="229"/>
      <c r="G6" s="229"/>
      <c r="H6" s="229"/>
      <c r="I6" s="229"/>
      <c r="J6" s="229"/>
      <c r="K6" s="229"/>
      <c r="L6" s="229"/>
      <c r="M6" s="229"/>
    </row>
    <row r="7" customFormat="false" ht="15.75" hidden="false" customHeight="false" outlineLevel="0" collapsed="false">
      <c r="A7" s="229" t="s">
        <v>222</v>
      </c>
      <c r="B7" s="229"/>
      <c r="C7" s="229"/>
      <c r="D7" s="229"/>
      <c r="E7" s="229"/>
    </row>
    <row r="8" customFormat="false" ht="48" hidden="false" customHeight="false" outlineLevel="0" collapsed="false">
      <c r="A8" s="230" t="s">
        <v>134</v>
      </c>
      <c r="B8" s="231" t="s">
        <v>223</v>
      </c>
      <c r="C8" s="231" t="s">
        <v>224</v>
      </c>
      <c r="D8" s="232" t="s">
        <v>225</v>
      </c>
      <c r="E8" s="232" t="s">
        <v>226</v>
      </c>
    </row>
    <row r="9" customFormat="false" ht="12.75" hidden="false" customHeight="false" outlineLevel="0" collapsed="false">
      <c r="A9" s="233" t="n">
        <v>1</v>
      </c>
      <c r="B9" s="234" t="n">
        <v>2</v>
      </c>
      <c r="C9" s="234" t="n">
        <v>3</v>
      </c>
      <c r="D9" s="233" t="n">
        <v>4</v>
      </c>
      <c r="E9" s="233" t="n">
        <v>5</v>
      </c>
    </row>
    <row r="10" customFormat="false" ht="14.25" hidden="false" customHeight="true" outlineLevel="0" collapsed="false">
      <c r="A10" s="235" t="s">
        <v>227</v>
      </c>
      <c r="B10" s="235"/>
      <c r="C10" s="235"/>
      <c r="D10" s="235"/>
      <c r="E10" s="235"/>
    </row>
    <row r="11" customFormat="false" ht="15" hidden="false" customHeight="true" outlineLevel="0" collapsed="false">
      <c r="A11" s="236" t="s">
        <v>228</v>
      </c>
      <c r="B11" s="236"/>
      <c r="C11" s="236"/>
      <c r="D11" s="236"/>
      <c r="E11" s="236"/>
    </row>
    <row r="12" customFormat="false" ht="38.25" hidden="false" customHeight="true" outlineLevel="0" collapsed="false">
      <c r="A12" s="237" t="n">
        <v>1</v>
      </c>
      <c r="B12" s="238" t="s">
        <v>229</v>
      </c>
      <c r="C12" s="239" t="s">
        <v>230</v>
      </c>
      <c r="D12" s="240" t="s">
        <v>231</v>
      </c>
      <c r="E12" s="241" t="n">
        <f aca="false">ROUND((4991*0.532)*(1+(0.15+0.15))*4.4,0)</f>
        <v>15188</v>
      </c>
      <c r="I12" s="0" t="n">
        <f aca="false">((760)*7)</f>
        <v>5320</v>
      </c>
      <c r="J12" s="0" t="n">
        <f aca="false">I12/10000</f>
        <v>0.532</v>
      </c>
    </row>
    <row r="13" customFormat="false" ht="36" hidden="false" customHeight="false" outlineLevel="0" collapsed="false">
      <c r="A13" s="242"/>
      <c r="B13" s="238"/>
      <c r="C13" s="243" t="s">
        <v>232</v>
      </c>
      <c r="D13" s="244"/>
      <c r="E13" s="245" t="s">
        <v>233</v>
      </c>
      <c r="H13" s="0" t="n">
        <f aca="false">(((3896-310)*15)+(310*2.6))/10000</f>
        <v>5.4596</v>
      </c>
    </row>
    <row r="14" customFormat="false" ht="84" hidden="false" customHeight="false" outlineLevel="0" collapsed="false">
      <c r="A14" s="242"/>
      <c r="B14" s="238"/>
      <c r="C14" s="243" t="s">
        <v>234</v>
      </c>
      <c r="D14" s="244"/>
      <c r="E14" s="245" t="s">
        <v>233</v>
      </c>
    </row>
    <row r="15" customFormat="false" ht="24" hidden="false" customHeight="false" outlineLevel="0" collapsed="false">
      <c r="A15" s="242"/>
      <c r="B15" s="238"/>
      <c r="C15" s="243" t="s">
        <v>235</v>
      </c>
      <c r="D15" s="244"/>
      <c r="E15" s="245" t="s">
        <v>233</v>
      </c>
      <c r="H15" s="0" t="n">
        <f aca="false">3896-310</f>
        <v>3586</v>
      </c>
    </row>
    <row r="16" customFormat="false" ht="38.25" hidden="false" customHeight="true" outlineLevel="0" collapsed="false">
      <c r="A16" s="237" t="n">
        <v>2</v>
      </c>
      <c r="B16" s="238" t="s">
        <v>236</v>
      </c>
      <c r="C16" s="239" t="s">
        <v>237</v>
      </c>
      <c r="D16" s="240" t="s">
        <v>238</v>
      </c>
      <c r="E16" s="241" t="n">
        <f aca="false">ROUND((1692*0.532)*(1+(0.15+0.15))*4.4,0)</f>
        <v>5149</v>
      </c>
    </row>
    <row r="17" customFormat="false" ht="36" hidden="false" customHeight="false" outlineLevel="0" collapsed="false">
      <c r="A17" s="242"/>
      <c r="B17" s="238"/>
      <c r="C17" s="243" t="s">
        <v>232</v>
      </c>
      <c r="D17" s="244"/>
      <c r="E17" s="246" t="s">
        <v>233</v>
      </c>
    </row>
    <row r="18" customFormat="false" ht="84" hidden="false" customHeight="false" outlineLevel="0" collapsed="false">
      <c r="A18" s="242"/>
      <c r="B18" s="238"/>
      <c r="C18" s="243" t="s">
        <v>234</v>
      </c>
      <c r="D18" s="244"/>
      <c r="E18" s="246" t="s">
        <v>233</v>
      </c>
    </row>
    <row r="19" customFormat="false" ht="24" hidden="false" customHeight="false" outlineLevel="0" collapsed="false">
      <c r="A19" s="242"/>
      <c r="B19" s="238"/>
      <c r="C19" s="243" t="s">
        <v>235</v>
      </c>
      <c r="D19" s="244"/>
      <c r="E19" s="246" t="s">
        <v>233</v>
      </c>
    </row>
    <row r="20" customFormat="false" ht="14.25" hidden="false" customHeight="true" outlineLevel="0" collapsed="false">
      <c r="A20" s="237"/>
      <c r="B20" s="247" t="s">
        <v>239</v>
      </c>
      <c r="C20" s="247"/>
      <c r="D20" s="247"/>
      <c r="E20" s="248"/>
    </row>
    <row r="21" customFormat="false" ht="15.75" hidden="false" customHeight="true" outlineLevel="0" collapsed="false">
      <c r="A21" s="237"/>
      <c r="B21" s="238" t="s">
        <v>240</v>
      </c>
      <c r="C21" s="238"/>
      <c r="D21" s="238"/>
      <c r="E21" s="249" t="n">
        <f aca="false">E16+E12</f>
        <v>20337</v>
      </c>
    </row>
    <row r="22" customFormat="false" ht="15.75" hidden="false" customHeight="true" outlineLevel="0" collapsed="false">
      <c r="A22" s="250"/>
      <c r="B22" s="247" t="s">
        <v>241</v>
      </c>
      <c r="C22" s="247"/>
      <c r="D22" s="247"/>
      <c r="E22" s="251" t="n">
        <f aca="false">E21</f>
        <v>20337</v>
      </c>
    </row>
    <row r="23" customFormat="false" ht="15.75" hidden="false" customHeight="false" outlineLevel="0" collapsed="false">
      <c r="A23" s="252" t="s">
        <v>242</v>
      </c>
      <c r="B23" s="252"/>
      <c r="C23" s="252"/>
      <c r="D23" s="252"/>
      <c r="E23" s="253" t="n">
        <f aca="false">ROUND(E22*1.037,0)</f>
        <v>21089</v>
      </c>
    </row>
    <row r="24" customFormat="false" ht="15.75" hidden="false" customHeight="false" outlineLevel="0" collapsed="false">
      <c r="A24" s="252" t="s">
        <v>243</v>
      </c>
      <c r="B24" s="252"/>
      <c r="C24" s="252"/>
      <c r="D24" s="252"/>
      <c r="E24" s="253" t="n">
        <f aca="false">ROUND(E23*1.037,0)</f>
        <v>21869</v>
      </c>
    </row>
    <row r="25" s="33" customFormat="true" ht="15.75" hidden="false" customHeight="true" outlineLevel="0" collapsed="false"/>
    <row r="26" s="33" customFormat="true" ht="15" hidden="false" customHeight="false" outlineLevel="0" collapsed="false">
      <c r="A26" s="254" t="s">
        <v>13</v>
      </c>
      <c r="B26" s="254"/>
      <c r="C26" s="158"/>
      <c r="D26" s="255" t="s">
        <v>123</v>
      </c>
      <c r="E26" s="255"/>
    </row>
    <row r="27" s="33" customFormat="true" ht="15" hidden="false" customHeight="false" outlineLevel="0" collapsed="false">
      <c r="A27" s="158"/>
      <c r="B27" s="158"/>
      <c r="C27" s="158"/>
      <c r="D27" s="158"/>
    </row>
    <row r="28" s="33" customFormat="true" ht="15" hidden="false" customHeight="false" outlineLevel="0" collapsed="false">
      <c r="A28" s="254" t="s">
        <v>50</v>
      </c>
      <c r="B28" s="254"/>
      <c r="C28" s="256"/>
      <c r="D28" s="255" t="s">
        <v>51</v>
      </c>
      <c r="E28" s="255"/>
    </row>
    <row r="29" s="33" customFormat="true" ht="15" hidden="false" customHeight="false" outlineLevel="0" collapsed="false">
      <c r="A29" s="154"/>
      <c r="B29" s="154"/>
      <c r="C29" s="154"/>
      <c r="D29" s="154"/>
    </row>
    <row r="30" s="33" customFormat="true" ht="15" hidden="false" customHeight="false" outlineLevel="0" collapsed="false">
      <c r="A30" s="254" t="s">
        <v>15</v>
      </c>
      <c r="B30" s="254"/>
      <c r="C30" s="256"/>
      <c r="D30" s="257" t="s">
        <v>16</v>
      </c>
      <c r="E30" s="257"/>
    </row>
    <row r="31" s="33" customFormat="true" ht="15" hidden="false" customHeight="false" outlineLevel="0" collapsed="false">
      <c r="A31" s="258"/>
      <c r="B31" s="258"/>
      <c r="C31" s="258"/>
      <c r="D31" s="258"/>
    </row>
    <row r="32" customFormat="false" ht="15" hidden="false" customHeight="false" outlineLevel="0" collapsed="false">
      <c r="A32" s="254" t="s">
        <v>52</v>
      </c>
      <c r="B32" s="254"/>
      <c r="C32" s="259"/>
      <c r="D32" s="257" t="s">
        <v>244</v>
      </c>
      <c r="E32" s="257"/>
    </row>
  </sheetData>
  <mergeCells count="17">
    <mergeCell ref="A1:E1"/>
    <mergeCell ref="A2:E2"/>
    <mergeCell ref="A3:D3"/>
    <mergeCell ref="A4:E4"/>
    <mergeCell ref="A10:E10"/>
    <mergeCell ref="A11:E11"/>
    <mergeCell ref="B12:B15"/>
    <mergeCell ref="B16:B19"/>
    <mergeCell ref="B20:D20"/>
    <mergeCell ref="B21:D21"/>
    <mergeCell ref="B22:D22"/>
    <mergeCell ref="A23:D23"/>
    <mergeCell ref="A24:D24"/>
    <mergeCell ref="D26:E26"/>
    <mergeCell ref="D28:E28"/>
    <mergeCell ref="D30:E30"/>
    <mergeCell ref="D32:E32"/>
  </mergeCells>
  <printOptions headings="false" gridLines="false" gridLinesSet="true" horizontalCentered="false" verticalCentered="false"/>
  <pageMargins left="0.7" right="0.7" top="0.75" bottom="0.75" header="0.511811023622047" footer="0.511811023622047"/>
  <pageSetup paperSize="9" scale="66"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5" man="true" max="65535" min="0"/>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40"/>
  <sheetViews>
    <sheetView showFormulas="false" showGridLines="true" showRowColHeaders="true" showZeros="true" rightToLeft="false" tabSelected="false" showOutlineSymbols="true" defaultGridColor="true" view="normal" topLeftCell="A7" colorId="64" zoomScale="100" zoomScaleNormal="100" zoomScalePageLayoutView="100" workbookViewId="0">
      <selection pane="topLeft" activeCell="A24" activeCellId="0" sqref="A24"/>
    </sheetView>
  </sheetViews>
  <sheetFormatPr defaultColWidth="9.1484375" defaultRowHeight="15.75" zeroHeight="false" outlineLevelRow="0" outlineLevelCol="0"/>
  <cols>
    <col collapsed="false" customWidth="true" hidden="false" outlineLevel="0" max="1" min="1" style="260" width="4.86"/>
    <col collapsed="false" customWidth="true" hidden="false" outlineLevel="0" max="2" min="2" style="260" width="50.42"/>
    <col collapsed="false" customWidth="true" hidden="false" outlineLevel="0" max="3" min="3" style="260" width="15.42"/>
    <col collapsed="false" customWidth="true" hidden="false" outlineLevel="0" max="5" min="4" style="260" width="12.57"/>
    <col collapsed="false" customWidth="true" hidden="false" outlineLevel="0" max="6" min="6" style="260" width="20.71"/>
    <col collapsed="false" customWidth="true" hidden="false" outlineLevel="0" max="7" min="7" style="260" width="24.42"/>
    <col collapsed="false" customWidth="true" hidden="false" outlineLevel="0" max="8" min="8" style="261" width="40.29"/>
    <col collapsed="false" customWidth="true" hidden="false" outlineLevel="0" max="9" min="9" style="260" width="13.15"/>
    <col collapsed="false" customWidth="false" hidden="false" outlineLevel="0" max="16384" min="10" style="260" width="9.14"/>
  </cols>
  <sheetData>
    <row r="1" s="24" customFormat="true" ht="15" hidden="false" customHeight="false" outlineLevel="0" collapsed="false">
      <c r="A1" s="262"/>
      <c r="B1" s="262"/>
      <c r="C1" s="262"/>
      <c r="D1" s="262"/>
      <c r="E1" s="262"/>
      <c r="F1" s="262"/>
      <c r="G1" s="263"/>
      <c r="H1" s="264"/>
    </row>
    <row r="2" s="24" customFormat="true" ht="15" hidden="false" customHeight="false" outlineLevel="0" collapsed="false">
      <c r="A2" s="262"/>
      <c r="B2" s="262"/>
      <c r="C2" s="262"/>
      <c r="D2" s="262"/>
      <c r="E2" s="262"/>
      <c r="F2" s="262"/>
      <c r="G2" s="263"/>
      <c r="H2" s="264"/>
    </row>
    <row r="3" customFormat="false" ht="18.75" hidden="false" customHeight="true" outlineLevel="0" collapsed="false">
      <c r="A3" s="265" t="s">
        <v>245</v>
      </c>
      <c r="B3" s="265"/>
      <c r="C3" s="265"/>
      <c r="D3" s="265"/>
      <c r="E3" s="265"/>
      <c r="F3" s="265"/>
      <c r="G3" s="265"/>
    </row>
    <row r="4" customFormat="false" ht="15.75" hidden="false" customHeight="false" outlineLevel="0" collapsed="false">
      <c r="A4" s="266"/>
      <c r="B4" s="266"/>
      <c r="C4" s="266"/>
      <c r="D4" s="266"/>
      <c r="E4" s="266"/>
      <c r="F4" s="266"/>
      <c r="G4" s="266"/>
    </row>
    <row r="5" customFormat="false" ht="32.25" hidden="false" customHeight="true" outlineLevel="0" collapsed="false">
      <c r="A5" s="267" t="s">
        <v>246</v>
      </c>
      <c r="B5" s="267"/>
      <c r="C5" s="267"/>
      <c r="D5" s="267"/>
      <c r="E5" s="267"/>
      <c r="F5" s="267"/>
      <c r="G5" s="267"/>
    </row>
    <row r="6" customFormat="false" ht="15.75" hidden="false" customHeight="true" outlineLevel="0" collapsed="false">
      <c r="A6" s="267" t="s">
        <v>247</v>
      </c>
      <c r="B6" s="267"/>
      <c r="C6" s="267"/>
      <c r="D6" s="267"/>
      <c r="E6" s="267"/>
      <c r="F6" s="267"/>
      <c r="G6" s="267"/>
    </row>
    <row r="7" customFormat="false" ht="15.75" hidden="false" customHeight="false" outlineLevel="0" collapsed="false">
      <c r="A7" s="266"/>
      <c r="B7" s="266"/>
      <c r="C7" s="266"/>
      <c r="D7" s="266"/>
      <c r="E7" s="266"/>
      <c r="F7" s="266"/>
      <c r="G7" s="266"/>
    </row>
    <row r="8" s="272" customFormat="true" ht="15.75" hidden="false" customHeight="true" outlineLevel="0" collapsed="false">
      <c r="A8" s="268"/>
      <c r="B8" s="268"/>
      <c r="C8" s="268"/>
      <c r="D8" s="268"/>
      <c r="E8" s="268"/>
      <c r="F8" s="268"/>
      <c r="G8" s="269"/>
      <c r="H8" s="270"/>
      <c r="I8" s="271"/>
      <c r="J8" s="271"/>
      <c r="K8" s="271"/>
    </row>
    <row r="9" customFormat="false" ht="41.25" hidden="false" customHeight="true" outlineLevel="0" collapsed="false">
      <c r="A9" s="266"/>
      <c r="B9" s="273" t="s">
        <v>248</v>
      </c>
      <c r="C9" s="273"/>
      <c r="D9" s="273"/>
      <c r="E9" s="273"/>
      <c r="F9" s="273"/>
      <c r="G9" s="273"/>
      <c r="I9" s="274"/>
      <c r="J9" s="274"/>
      <c r="K9" s="274"/>
      <c r="L9" s="274"/>
      <c r="M9" s="274"/>
      <c r="N9" s="274"/>
    </row>
    <row r="10" customFormat="false" ht="15.75" hidden="false" customHeight="false" outlineLevel="0" collapsed="false">
      <c r="A10" s="266"/>
      <c r="B10" s="266"/>
      <c r="C10" s="266"/>
      <c r="D10" s="266"/>
      <c r="E10" s="266"/>
      <c r="F10" s="266"/>
      <c r="G10" s="266"/>
    </row>
    <row r="11" customFormat="false" ht="25.5" hidden="false" customHeight="false" outlineLevel="0" collapsed="false">
      <c r="A11" s="101" t="s">
        <v>3</v>
      </c>
      <c r="B11" s="101" t="s">
        <v>21</v>
      </c>
      <c r="C11" s="101" t="s">
        <v>6</v>
      </c>
      <c r="D11" s="101" t="s">
        <v>249</v>
      </c>
      <c r="E11" s="101" t="s">
        <v>250</v>
      </c>
      <c r="F11" s="101" t="s">
        <v>251</v>
      </c>
      <c r="G11" s="101" t="s">
        <v>252</v>
      </c>
      <c r="I11" s="274"/>
      <c r="J11" s="274"/>
      <c r="K11" s="274"/>
    </row>
    <row r="12" customFormat="false" ht="15.75" hidden="false" customHeight="true" outlineLevel="0" collapsed="false">
      <c r="A12" s="275" t="s">
        <v>253</v>
      </c>
      <c r="B12" s="275"/>
      <c r="C12" s="275"/>
      <c r="D12" s="275"/>
      <c r="E12" s="275"/>
      <c r="F12" s="275"/>
      <c r="G12" s="275"/>
      <c r="I12" s="274"/>
      <c r="J12" s="274"/>
      <c r="K12" s="274"/>
    </row>
    <row r="13" customFormat="false" ht="15.75" hidden="false" customHeight="false" outlineLevel="0" collapsed="false">
      <c r="A13" s="276" t="n">
        <v>1</v>
      </c>
      <c r="B13" s="277" t="s">
        <v>254</v>
      </c>
      <c r="C13" s="278" t="s">
        <v>255</v>
      </c>
      <c r="D13" s="276" t="s">
        <v>256</v>
      </c>
      <c r="E13" s="276" t="e">
        <f aca="false">#REF!</f>
        <v>#REF!</v>
      </c>
      <c r="F13" s="279" t="n">
        <f aca="false">851*1000</f>
        <v>851000</v>
      </c>
      <c r="G13" s="279" t="e">
        <f aca="false">ROUND((E13*F13),0)</f>
        <v>#REF!</v>
      </c>
      <c r="I13" s="274"/>
      <c r="J13" s="274"/>
      <c r="K13" s="274"/>
    </row>
    <row r="14" customFormat="false" ht="15.75" hidden="false" customHeight="true" outlineLevel="0" collapsed="false">
      <c r="A14" s="280" t="s">
        <v>257</v>
      </c>
      <c r="B14" s="280"/>
      <c r="C14" s="280"/>
      <c r="D14" s="280"/>
      <c r="E14" s="280"/>
      <c r="F14" s="280"/>
      <c r="G14" s="281" t="e">
        <f aca="false">SUM(G13)</f>
        <v>#REF!</v>
      </c>
      <c r="I14" s="274"/>
      <c r="J14" s="274"/>
      <c r="K14" s="274"/>
    </row>
    <row r="15" customFormat="false" ht="15.75" hidden="false" customHeight="true" outlineLevel="0" collapsed="false">
      <c r="A15" s="275" t="s">
        <v>258</v>
      </c>
      <c r="B15" s="275"/>
      <c r="C15" s="275"/>
      <c r="D15" s="275"/>
      <c r="E15" s="275"/>
      <c r="F15" s="275"/>
      <c r="G15" s="275"/>
      <c r="I15" s="274"/>
      <c r="J15" s="274"/>
      <c r="K15" s="274"/>
    </row>
    <row r="16" customFormat="false" ht="15.75" hidden="false" customHeight="false" outlineLevel="0" collapsed="false">
      <c r="A16" s="276" t="n">
        <v>2</v>
      </c>
      <c r="B16" s="277" t="s">
        <v>259</v>
      </c>
      <c r="C16" s="278" t="s">
        <v>260</v>
      </c>
      <c r="D16" s="276" t="s">
        <v>256</v>
      </c>
      <c r="E16" s="276" t="n">
        <f aca="false">(20+20+75+70)/1000</f>
        <v>0.185</v>
      </c>
      <c r="F16" s="279" t="n">
        <f aca="false">4461*1000</f>
        <v>4461000</v>
      </c>
      <c r="G16" s="279" t="n">
        <f aca="false">ROUND((E16*F16),0)</f>
        <v>825285</v>
      </c>
      <c r="H16" s="282"/>
      <c r="I16" s="274"/>
      <c r="J16" s="274"/>
      <c r="K16" s="274"/>
    </row>
    <row r="17" s="266" customFormat="true" ht="15.75" hidden="false" customHeight="false" outlineLevel="0" collapsed="false">
      <c r="A17" s="276" t="n">
        <v>3</v>
      </c>
      <c r="B17" s="277" t="s">
        <v>261</v>
      </c>
      <c r="C17" s="278" t="s">
        <v>262</v>
      </c>
      <c r="D17" s="276" t="s">
        <v>263</v>
      </c>
      <c r="E17" s="276" t="n">
        <f aca="false">(20+20+75+70)*2/1000</f>
        <v>0.37</v>
      </c>
      <c r="F17" s="279" t="n">
        <f aca="false">8437*2*1000</f>
        <v>16874000</v>
      </c>
      <c r="G17" s="279" t="n">
        <f aca="false">ROUND((E17*F17),0)</f>
        <v>6243380</v>
      </c>
      <c r="H17" s="283"/>
      <c r="I17" s="284"/>
      <c r="J17" s="284"/>
      <c r="K17" s="284"/>
    </row>
    <row r="18" customFormat="false" ht="20.25" hidden="false" customHeight="true" outlineLevel="0" collapsed="false">
      <c r="A18" s="276" t="n">
        <v>4</v>
      </c>
      <c r="B18" s="277" t="s">
        <v>264</v>
      </c>
      <c r="C18" s="278" t="s">
        <v>265</v>
      </c>
      <c r="D18" s="276" t="s">
        <v>256</v>
      </c>
      <c r="E18" s="276" t="e">
        <f aca="false">#REF!</f>
        <v>#REF!</v>
      </c>
      <c r="F18" s="279" t="n">
        <f aca="false">583*1000</f>
        <v>583000</v>
      </c>
      <c r="G18" s="279" t="e">
        <f aca="false">ROUND((E18*F18),0)</f>
        <v>#REF!</v>
      </c>
      <c r="H18" s="282"/>
      <c r="I18" s="274"/>
      <c r="J18" s="274"/>
      <c r="K18" s="274"/>
    </row>
    <row r="19" customFormat="false" ht="20.25" hidden="false" customHeight="true" outlineLevel="0" collapsed="false">
      <c r="A19" s="276" t="n">
        <v>5</v>
      </c>
      <c r="B19" s="277" t="s">
        <v>266</v>
      </c>
      <c r="C19" s="278" t="s">
        <v>267</v>
      </c>
      <c r="D19" s="276" t="s">
        <v>256</v>
      </c>
      <c r="E19" s="276" t="e">
        <f aca="false">#REF!</f>
        <v>#REF!</v>
      </c>
      <c r="F19" s="279" t="n">
        <f aca="false">2270*1000</f>
        <v>2270000</v>
      </c>
      <c r="G19" s="279" t="e">
        <f aca="false">F19*E19</f>
        <v>#REF!</v>
      </c>
      <c r="H19" s="282"/>
      <c r="I19" s="274"/>
      <c r="J19" s="274"/>
      <c r="K19" s="274"/>
    </row>
    <row r="20" customFormat="false" ht="15.75" hidden="false" customHeight="false" outlineLevel="0" collapsed="false">
      <c r="A20" s="276" t="n">
        <v>6</v>
      </c>
      <c r="B20" s="277" t="s">
        <v>268</v>
      </c>
      <c r="C20" s="278" t="s">
        <v>269</v>
      </c>
      <c r="D20" s="276" t="s">
        <v>256</v>
      </c>
      <c r="E20" s="276" t="n">
        <f aca="false">2*0.31</f>
        <v>0.62</v>
      </c>
      <c r="F20" s="279" t="n">
        <f aca="false">3737*1000</f>
        <v>3737000</v>
      </c>
      <c r="G20" s="279" t="n">
        <f aca="false">ROUND((E20*F20),0)</f>
        <v>2316940</v>
      </c>
      <c r="H20" s="282"/>
      <c r="I20" s="274"/>
      <c r="J20" s="274"/>
      <c r="K20" s="274"/>
    </row>
    <row r="21" customFormat="false" ht="15.75" hidden="false" customHeight="true" outlineLevel="0" collapsed="false">
      <c r="A21" s="280" t="s">
        <v>85</v>
      </c>
      <c r="B21" s="280"/>
      <c r="C21" s="280"/>
      <c r="D21" s="280"/>
      <c r="E21" s="280"/>
      <c r="F21" s="280"/>
      <c r="G21" s="279" t="e">
        <f aca="false">SUM(G16:G20)</f>
        <v>#REF!</v>
      </c>
      <c r="H21" s="282"/>
      <c r="I21" s="274"/>
      <c r="J21" s="274"/>
      <c r="K21" s="274"/>
    </row>
    <row r="22" customFormat="false" ht="15.75" hidden="false" customHeight="true" outlineLevel="0" collapsed="false">
      <c r="A22" s="280" t="s">
        <v>270</v>
      </c>
      <c r="B22" s="280"/>
      <c r="C22" s="280"/>
      <c r="D22" s="280"/>
      <c r="E22" s="280"/>
      <c r="F22" s="280"/>
      <c r="G22" s="285" t="e">
        <f aca="false">G14+G21</f>
        <v>#REF!</v>
      </c>
      <c r="I22" s="274"/>
      <c r="J22" s="274"/>
      <c r="K22" s="274"/>
    </row>
    <row r="23" s="272" customFormat="true" ht="15.75" hidden="false" customHeight="true" outlineLevel="0" collapsed="false">
      <c r="A23" s="275" t="s">
        <v>271</v>
      </c>
      <c r="B23" s="275"/>
      <c r="C23" s="275"/>
      <c r="D23" s="275"/>
      <c r="E23" s="275"/>
      <c r="F23" s="275"/>
      <c r="G23" s="286" t="e">
        <f aca="false">ROUND((G22*1.143),0)</f>
        <v>#REF!</v>
      </c>
      <c r="H23" s="270"/>
      <c r="I23" s="271"/>
      <c r="J23" s="271"/>
      <c r="K23" s="271"/>
    </row>
    <row r="24" s="272" customFormat="true" ht="15.75" hidden="false" customHeight="true" outlineLevel="0" collapsed="false">
      <c r="A24" s="275" t="s">
        <v>272</v>
      </c>
      <c r="B24" s="275"/>
      <c r="C24" s="275"/>
      <c r="D24" s="275"/>
      <c r="E24" s="275"/>
      <c r="F24" s="275"/>
      <c r="G24" s="286" t="e">
        <f aca="false">ROUND((G23*1.063),0)</f>
        <v>#REF!</v>
      </c>
      <c r="H24" s="270"/>
      <c r="I24" s="271"/>
      <c r="J24" s="271"/>
      <c r="K24" s="271"/>
    </row>
    <row r="25" s="272" customFormat="true" ht="15.75" hidden="false" customHeight="true" outlineLevel="0" collapsed="false">
      <c r="A25" s="275" t="s">
        <v>273</v>
      </c>
      <c r="B25" s="275"/>
      <c r="C25" s="275"/>
      <c r="D25" s="275"/>
      <c r="E25" s="275"/>
      <c r="F25" s="275"/>
      <c r="G25" s="286" t="e">
        <f aca="false">ROUND((G24*1.044),0)</f>
        <v>#REF!</v>
      </c>
      <c r="H25" s="270"/>
      <c r="I25" s="271"/>
      <c r="J25" s="271"/>
      <c r="K25" s="271"/>
    </row>
    <row r="26" s="272" customFormat="true" ht="15.75" hidden="false" customHeight="true" outlineLevel="0" collapsed="false">
      <c r="A26" s="275" t="s">
        <v>274</v>
      </c>
      <c r="B26" s="275"/>
      <c r="C26" s="275"/>
      <c r="D26" s="275"/>
      <c r="E26" s="275"/>
      <c r="F26" s="275"/>
      <c r="G26" s="286" t="e">
        <f aca="false">ROUND((G25*1.046),0)</f>
        <v>#REF!</v>
      </c>
      <c r="H26" s="270"/>
      <c r="I26" s="271"/>
      <c r="J26" s="271"/>
      <c r="K26" s="271"/>
    </row>
    <row r="27" s="272" customFormat="true" ht="15.75" hidden="false" customHeight="true" outlineLevel="0" collapsed="false">
      <c r="A27" s="275" t="s">
        <v>275</v>
      </c>
      <c r="B27" s="275"/>
      <c r="C27" s="275"/>
      <c r="D27" s="275"/>
      <c r="E27" s="275"/>
      <c r="F27" s="275"/>
      <c r="G27" s="286" t="e">
        <f aca="false">ROUND((G26*1.043),0)</f>
        <v>#REF!</v>
      </c>
      <c r="H27" s="270"/>
      <c r="I27" s="271"/>
      <c r="J27" s="271"/>
      <c r="K27" s="271"/>
    </row>
    <row r="28" s="272" customFormat="true" ht="15.75" hidden="false" customHeight="true" outlineLevel="0" collapsed="false">
      <c r="A28" s="275" t="s">
        <v>276</v>
      </c>
      <c r="B28" s="275"/>
      <c r="C28" s="275"/>
      <c r="D28" s="275"/>
      <c r="E28" s="275"/>
      <c r="F28" s="275"/>
      <c r="G28" s="286" t="e">
        <f aca="false">ROUND((G27*0.2),2)</f>
        <v>#REF!</v>
      </c>
      <c r="H28" s="270"/>
      <c r="I28" s="271"/>
      <c r="J28" s="271"/>
      <c r="K28" s="271"/>
    </row>
    <row r="29" s="272" customFormat="true" ht="15.75" hidden="false" customHeight="true" outlineLevel="0" collapsed="false">
      <c r="A29" s="275" t="s">
        <v>277</v>
      </c>
      <c r="B29" s="275"/>
      <c r="C29" s="275"/>
      <c r="D29" s="275"/>
      <c r="E29" s="275"/>
      <c r="F29" s="275"/>
      <c r="G29" s="286" t="e">
        <f aca="false">G27+G28</f>
        <v>#REF!</v>
      </c>
      <c r="H29" s="270"/>
      <c r="I29" s="271"/>
      <c r="J29" s="271"/>
      <c r="K29" s="271"/>
    </row>
    <row r="30" s="272" customFormat="true" ht="15.75" hidden="false" customHeight="true" outlineLevel="0" collapsed="false">
      <c r="A30" s="287"/>
      <c r="B30" s="288"/>
      <c r="C30" s="288"/>
      <c r="D30" s="288"/>
      <c r="E30" s="288"/>
      <c r="F30" s="289"/>
      <c r="G30" s="286"/>
      <c r="H30" s="270"/>
      <c r="I30" s="271"/>
      <c r="J30" s="271"/>
      <c r="K30" s="271"/>
    </row>
    <row r="31" customFormat="false" ht="15.75" hidden="false" customHeight="false" outlineLevel="0" collapsed="false">
      <c r="A31" s="266"/>
      <c r="B31" s="266"/>
      <c r="C31" s="266"/>
      <c r="D31" s="266"/>
      <c r="E31" s="266"/>
      <c r="F31" s="266"/>
      <c r="G31" s="266"/>
    </row>
    <row r="32" customFormat="false" ht="15.75" hidden="false" customHeight="false" outlineLevel="0" collapsed="false">
      <c r="A32" s="266"/>
      <c r="B32" s="266"/>
      <c r="C32" s="266"/>
      <c r="D32" s="266"/>
      <c r="E32" s="266"/>
      <c r="F32" s="266"/>
      <c r="G32" s="266"/>
    </row>
    <row r="33" customFormat="false" ht="15.75" hidden="false" customHeight="false" outlineLevel="0" collapsed="false">
      <c r="A33" s="266"/>
      <c r="B33" s="266"/>
      <c r="C33" s="266"/>
      <c r="D33" s="266"/>
      <c r="E33" s="266"/>
      <c r="F33" s="266"/>
      <c r="G33" s="266"/>
    </row>
    <row r="34" s="22" customFormat="true" ht="15" hidden="false" customHeight="false" outlineLevel="0" collapsed="false">
      <c r="A34" s="290"/>
      <c r="B34" s="291" t="s">
        <v>13</v>
      </c>
      <c r="C34" s="290"/>
      <c r="D34" s="290"/>
      <c r="E34" s="290"/>
      <c r="F34" s="291" t="s">
        <v>14</v>
      </c>
      <c r="G34" s="290"/>
      <c r="H34" s="264"/>
    </row>
    <row r="35" s="22" customFormat="true" ht="22.5" hidden="false" customHeight="true" outlineLevel="0" collapsed="false">
      <c r="A35" s="290"/>
      <c r="B35" s="292"/>
      <c r="C35" s="290"/>
      <c r="D35" s="290"/>
      <c r="E35" s="290"/>
      <c r="F35" s="290"/>
      <c r="G35" s="290"/>
      <c r="H35" s="264"/>
    </row>
    <row r="36" s="24" customFormat="true" ht="21" hidden="false" customHeight="true" outlineLevel="0" collapsed="false">
      <c r="A36" s="293"/>
      <c r="B36" s="291" t="s">
        <v>15</v>
      </c>
      <c r="C36" s="293"/>
      <c r="D36" s="293"/>
      <c r="E36" s="293"/>
      <c r="F36" s="293" t="s">
        <v>16</v>
      </c>
      <c r="G36" s="290"/>
      <c r="H36" s="22"/>
    </row>
    <row r="37" s="24" customFormat="true" ht="27" hidden="false" customHeight="true" outlineLevel="0" collapsed="false">
      <c r="A37" s="293"/>
      <c r="B37" s="290"/>
      <c r="C37" s="290"/>
      <c r="D37" s="290"/>
      <c r="E37" s="290"/>
      <c r="F37" s="290"/>
      <c r="G37" s="290"/>
      <c r="H37" s="22"/>
    </row>
    <row r="38" s="24" customFormat="true" ht="15.75" hidden="false" customHeight="false" outlineLevel="0" collapsed="false">
      <c r="A38" s="293"/>
      <c r="B38" s="292" t="s">
        <v>17</v>
      </c>
      <c r="C38" s="294"/>
      <c r="D38" s="294"/>
      <c r="E38" s="295"/>
      <c r="F38" s="290" t="s">
        <v>53</v>
      </c>
      <c r="G38" s="295"/>
      <c r="H38" s="29"/>
    </row>
    <row r="39" s="24" customFormat="true" ht="15" hidden="false" customHeight="false" outlineLevel="0" collapsed="false">
      <c r="H39" s="264"/>
    </row>
    <row r="40" s="151" customFormat="true" ht="15.75" hidden="false" customHeight="false" outlineLevel="0" collapsed="false">
      <c r="B40" s="21"/>
      <c r="C40" s="296"/>
      <c r="D40" s="296"/>
      <c r="F40" s="24"/>
      <c r="H40" s="297"/>
      <c r="N40" s="298"/>
      <c r="O40" s="298"/>
      <c r="P40" s="298"/>
    </row>
  </sheetData>
  <mergeCells count="16">
    <mergeCell ref="A3:G3"/>
    <mergeCell ref="A5:G5"/>
    <mergeCell ref="A6:G6"/>
    <mergeCell ref="B9:G9"/>
    <mergeCell ref="A12:G12"/>
    <mergeCell ref="A14:F14"/>
    <mergeCell ref="A15:G15"/>
    <mergeCell ref="A21:F21"/>
    <mergeCell ref="A22:F22"/>
    <mergeCell ref="A23:F23"/>
    <mergeCell ref="A24:F24"/>
    <mergeCell ref="A25:F25"/>
    <mergeCell ref="A26:F26"/>
    <mergeCell ref="A27:F27"/>
    <mergeCell ref="A28:F28"/>
    <mergeCell ref="A29:F29"/>
  </mergeCells>
  <printOptions headings="false" gridLines="false" gridLinesSet="true" horizontalCentered="true" verticalCentered="false"/>
  <pageMargins left="0.708333333333333" right="0.708333333333333" top="0.747916666666667" bottom="0.747916666666667" header="0.511811023622047" footer="0.511811023622047"/>
  <pageSetup paperSize="9" scale="9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F43"/>
  <sheetViews>
    <sheetView showFormulas="false" showGridLines="true" showRowColHeaders="true" showZeros="true" rightToLeft="false" tabSelected="false" showOutlineSymbols="true" defaultGridColor="true" view="normal" topLeftCell="A28" colorId="64" zoomScale="100" zoomScaleNormal="100" zoomScalePageLayoutView="90" workbookViewId="0">
      <selection pane="topLeft" activeCell="A39" activeCellId="0" sqref="A39"/>
    </sheetView>
  </sheetViews>
  <sheetFormatPr defaultColWidth="8.6796875" defaultRowHeight="12.75" zeroHeight="false" outlineLevelRow="0" outlineLevelCol="0"/>
  <cols>
    <col collapsed="false" customWidth="true" hidden="false" outlineLevel="0" max="1" min="1" style="0" width="37.42"/>
    <col collapsed="false" customWidth="true" hidden="false" outlineLevel="0" max="2" min="2" style="0" width="16"/>
    <col collapsed="false" customWidth="true" hidden="false" outlineLevel="0" max="3" min="3" style="0" width="13.57"/>
    <col collapsed="false" customWidth="true" hidden="false" outlineLevel="0" max="4" min="4" style="0" width="15"/>
    <col collapsed="false" customWidth="true" hidden="false" outlineLevel="0" max="5" min="5" style="0" width="11.57"/>
    <col collapsed="false" customWidth="true" hidden="false" outlineLevel="0" max="6" min="6" style="0" width="13.86"/>
  </cols>
  <sheetData>
    <row r="1" customFormat="false" ht="27" hidden="false" customHeight="true" outlineLevel="0" collapsed="false">
      <c r="A1" s="299" t="s">
        <v>278</v>
      </c>
      <c r="B1" s="299"/>
      <c r="C1" s="299"/>
      <c r="D1" s="299"/>
      <c r="E1" s="299"/>
      <c r="F1" s="299"/>
    </row>
    <row r="2" customFormat="false" ht="30" hidden="false" customHeight="true" outlineLevel="0" collapsed="false">
      <c r="A2" s="300" t="s">
        <v>279</v>
      </c>
      <c r="B2" s="300"/>
      <c r="C2" s="300"/>
      <c r="D2" s="300"/>
      <c r="E2" s="300"/>
      <c r="F2" s="300"/>
    </row>
    <row r="3" customFormat="false" ht="27" hidden="false" customHeight="true" outlineLevel="0" collapsed="false">
      <c r="A3" s="301" t="s">
        <v>28</v>
      </c>
      <c r="B3" s="301"/>
      <c r="C3" s="301"/>
      <c r="D3" s="301"/>
      <c r="E3" s="301"/>
      <c r="F3" s="301"/>
    </row>
    <row r="4" customFormat="false" ht="22.5" hidden="false" customHeight="true" outlineLevel="0" collapsed="false">
      <c r="A4" s="302" t="s">
        <v>280</v>
      </c>
      <c r="B4" s="303"/>
      <c r="C4" s="303"/>
      <c r="D4" s="303"/>
      <c r="E4" s="303"/>
      <c r="F4" s="303"/>
    </row>
    <row r="5" customFormat="false" ht="15.75" hidden="false" customHeight="false" outlineLevel="0" collapsed="false">
      <c r="A5" s="302" t="s">
        <v>222</v>
      </c>
      <c r="B5" s="304"/>
      <c r="C5" s="304"/>
      <c r="D5" s="304"/>
      <c r="E5" s="304"/>
      <c r="F5" s="304"/>
    </row>
    <row r="6" customFormat="false" ht="25.5" hidden="false" customHeight="true" outlineLevel="0" collapsed="false">
      <c r="A6" s="305" t="str">
        <f aca="false">CONCATENATE("1.Подготовительные работы")</f>
        <v>1.Подготовительные работы</v>
      </c>
      <c r="B6" s="305"/>
      <c r="C6" s="306" t="n">
        <f aca="false">(310*4)/10000/1000</f>
        <v>0.000124</v>
      </c>
      <c r="D6" s="307" t="s">
        <v>281</v>
      </c>
      <c r="E6" s="308" t="s">
        <v>282</v>
      </c>
      <c r="F6" s="309"/>
    </row>
    <row r="7" customFormat="false" ht="15.75" hidden="false" customHeight="false" outlineLevel="0" collapsed="false">
      <c r="A7" s="310" t="s">
        <v>283</v>
      </c>
      <c r="B7" s="311" t="s">
        <v>284</v>
      </c>
      <c r="C7" s="312" t="n">
        <f aca="false">668</f>
        <v>668</v>
      </c>
      <c r="D7" s="313" t="s">
        <v>285</v>
      </c>
      <c r="E7" s="314"/>
      <c r="F7" s="315"/>
    </row>
    <row r="8" customFormat="false" ht="15.75" hidden="false" customHeight="false" outlineLevel="0" collapsed="false">
      <c r="A8" s="316" t="n">
        <v>2</v>
      </c>
      <c r="B8" s="317" t="s">
        <v>286</v>
      </c>
      <c r="C8" s="318" t="n">
        <f aca="false">49</f>
        <v>49</v>
      </c>
      <c r="D8" s="319" t="s">
        <v>287</v>
      </c>
      <c r="E8" s="319"/>
      <c r="F8" s="320"/>
    </row>
    <row r="9" customFormat="false" ht="15.75" hidden="false" customHeight="false" outlineLevel="0" collapsed="false">
      <c r="A9" s="321" t="s">
        <v>288</v>
      </c>
      <c r="B9" s="317" t="s">
        <v>289</v>
      </c>
      <c r="C9" s="322" t="n">
        <f aca="false">SUM(1,-0.4*(2-E9))</f>
        <v>0.2000496</v>
      </c>
      <c r="D9" s="323" t="s">
        <v>290</v>
      </c>
      <c r="E9" s="324" t="n">
        <f aca="false">C6</f>
        <v>0.000124</v>
      </c>
      <c r="F9" s="320"/>
    </row>
    <row r="10" customFormat="false" ht="15.75" hidden="false" customHeight="false" outlineLevel="0" collapsed="false">
      <c r="A10" s="321" t="s">
        <v>291</v>
      </c>
      <c r="B10" s="317" t="s">
        <v>292</v>
      </c>
      <c r="C10" s="317" t="n">
        <v>2.22</v>
      </c>
      <c r="D10" s="323" t="s">
        <v>293</v>
      </c>
      <c r="E10" s="317"/>
      <c r="F10" s="320"/>
    </row>
    <row r="11" customFormat="false" ht="15.75" hidden="false" customHeight="false" outlineLevel="0" collapsed="false">
      <c r="A11" s="325" t="s">
        <v>294</v>
      </c>
      <c r="B11" s="326"/>
      <c r="C11" s="327"/>
      <c r="D11" s="328"/>
      <c r="E11" s="329"/>
      <c r="F11" s="330" t="n">
        <f aca="false">ROUND((C7*C9)+(C8*C6),2)</f>
        <v>133.64</v>
      </c>
    </row>
    <row r="12" customFormat="false" ht="16.5" hidden="false" customHeight="false" outlineLevel="0" collapsed="false">
      <c r="A12" s="331" t="str">
        <f aca="false">CONCATENATE("C=","(",C7,"*",C9,"+",C8,"*",C6,")","*",C10,)</f>
        <v>C=(668*0,2000496+49*0,000124)*2,22</v>
      </c>
      <c r="B12" s="332"/>
      <c r="C12" s="332"/>
      <c r="D12" s="332"/>
      <c r="E12" s="332"/>
      <c r="F12" s="333" t="n">
        <f aca="false">ROUND(PRODUCT(F11,C10,),2)</f>
        <v>0</v>
      </c>
    </row>
    <row r="13" customFormat="false" ht="42" hidden="false" customHeight="true" outlineLevel="0" collapsed="false">
      <c r="A13" s="305" t="s">
        <v>295</v>
      </c>
      <c r="B13" s="305"/>
      <c r="C13" s="334" t="n">
        <f aca="false">(310*2+4*2)/1000</f>
        <v>0.628</v>
      </c>
      <c r="D13" s="307" t="s">
        <v>296</v>
      </c>
      <c r="E13" s="308" t="s">
        <v>282</v>
      </c>
      <c r="F13" s="309"/>
    </row>
    <row r="14" customFormat="false" ht="15.75" hidden="false" customHeight="false" outlineLevel="0" collapsed="false">
      <c r="A14" s="310" t="s">
        <v>283</v>
      </c>
      <c r="B14" s="311" t="s">
        <v>284</v>
      </c>
      <c r="C14" s="312" t="n">
        <v>137</v>
      </c>
      <c r="D14" s="313" t="s">
        <v>297</v>
      </c>
      <c r="E14" s="314"/>
      <c r="F14" s="315"/>
    </row>
    <row r="15" customFormat="false" ht="15.75" hidden="false" customHeight="false" outlineLevel="0" collapsed="false">
      <c r="A15" s="316" t="n">
        <v>2</v>
      </c>
      <c r="B15" s="317" t="s">
        <v>286</v>
      </c>
      <c r="C15" s="318" t="n">
        <v>50</v>
      </c>
      <c r="D15" s="323" t="s">
        <v>298</v>
      </c>
      <c r="E15" s="335"/>
      <c r="F15" s="320"/>
    </row>
    <row r="16" customFormat="false" ht="15.75" hidden="false" customHeight="false" outlineLevel="0" collapsed="false">
      <c r="A16" s="336" t="s">
        <v>299</v>
      </c>
      <c r="B16" s="317" t="s">
        <v>300</v>
      </c>
      <c r="C16" s="337" t="n">
        <f aca="false">SUM(1,0.07*(E16-5))</f>
        <v>4.15</v>
      </c>
      <c r="D16" s="323" t="s">
        <v>301</v>
      </c>
      <c r="E16" s="338" t="n">
        <v>50</v>
      </c>
      <c r="F16" s="320"/>
    </row>
    <row r="17" customFormat="false" ht="15.75" hidden="false" customHeight="false" outlineLevel="0" collapsed="false">
      <c r="A17" s="336" t="s">
        <v>302</v>
      </c>
      <c r="B17" s="317" t="s">
        <v>289</v>
      </c>
      <c r="C17" s="322" t="n">
        <f aca="false">SUM(1,-0.04*(20-E17))</f>
        <v>0.22512</v>
      </c>
      <c r="D17" s="323" t="s">
        <v>290</v>
      </c>
      <c r="E17" s="339" t="n">
        <f aca="false">C13</f>
        <v>0.628</v>
      </c>
      <c r="F17" s="320"/>
    </row>
    <row r="18" customFormat="false" ht="15.75" hidden="false" customHeight="false" outlineLevel="0" collapsed="false">
      <c r="A18" s="340" t="s">
        <v>303</v>
      </c>
      <c r="B18" s="341" t="s">
        <v>300</v>
      </c>
      <c r="C18" s="342" t="n">
        <v>1.35</v>
      </c>
      <c r="D18" s="341" t="s">
        <v>304</v>
      </c>
      <c r="E18" s="343" t="s">
        <v>233</v>
      </c>
      <c r="F18" s="344"/>
    </row>
    <row r="19" customFormat="false" ht="15.75" hidden="false" customHeight="false" outlineLevel="0" collapsed="false">
      <c r="A19" s="336" t="s">
        <v>305</v>
      </c>
      <c r="B19" s="317" t="s">
        <v>292</v>
      </c>
      <c r="C19" s="317" t="n">
        <v>1.99</v>
      </c>
      <c r="D19" s="323" t="s">
        <v>293</v>
      </c>
      <c r="E19" s="317"/>
      <c r="F19" s="320"/>
    </row>
    <row r="20" customFormat="false" ht="15.75" hidden="false" customHeight="false" outlineLevel="0" collapsed="false">
      <c r="A20" s="345" t="s">
        <v>294</v>
      </c>
      <c r="B20" s="326"/>
      <c r="C20" s="327"/>
      <c r="D20" s="328"/>
      <c r="E20" s="329"/>
      <c r="F20" s="330" t="n">
        <f aca="false">ROUND((C14*C17)+(C15*C13*C16*C18),2)</f>
        <v>206.76</v>
      </c>
    </row>
    <row r="21" customFormat="false" ht="16.5" hidden="false" customHeight="false" outlineLevel="0" collapsed="false">
      <c r="A21" s="346" t="str">
        <f aca="false">CONCATENATE("C=","(",C14,"*",C17,"+",C15,"*",C13,"*",C16,"*",C18,")","*",C19,)</f>
        <v>C=(137*0,22512+50*0,628*4,15*1,35)*1,99</v>
      </c>
      <c r="B21" s="332"/>
      <c r="C21" s="332"/>
      <c r="D21" s="332"/>
      <c r="E21" s="332"/>
      <c r="F21" s="333" t="n">
        <f aca="false">ROUND(PRODUCT(F20,C19,),2)</f>
        <v>0</v>
      </c>
    </row>
    <row r="22" customFormat="false" ht="51.75" hidden="false" customHeight="true" outlineLevel="0" collapsed="false">
      <c r="A22" s="305" t="str">
        <f aca="false">CONCATENATE("3.Составление схемы расположения земельного участка на кадастровом плане территории")</f>
        <v>3.Составление схемы расположения земельного участка на кадастровом плане территории</v>
      </c>
      <c r="B22" s="305"/>
      <c r="C22" s="347" t="n">
        <f aca="false">C6</f>
        <v>0.000124</v>
      </c>
      <c r="D22" s="348" t="s">
        <v>306</v>
      </c>
      <c r="E22" s="349"/>
      <c r="F22" s="350"/>
    </row>
    <row r="23" customFormat="false" ht="15.75" hidden="false" customHeight="false" outlineLevel="0" collapsed="false">
      <c r="A23" s="351" t="n">
        <f aca="false">1</f>
        <v>1</v>
      </c>
      <c r="B23" s="352" t="s">
        <v>284</v>
      </c>
      <c r="C23" s="352" t="n">
        <v>355</v>
      </c>
      <c r="D23" s="353" t="s">
        <v>297</v>
      </c>
      <c r="E23" s="353"/>
      <c r="F23" s="354"/>
    </row>
    <row r="24" customFormat="false" ht="15.75" hidden="false" customHeight="false" outlineLevel="0" collapsed="false">
      <c r="A24" s="355"/>
      <c r="B24" s="326" t="s">
        <v>286</v>
      </c>
      <c r="C24" s="326" t="n">
        <v>22</v>
      </c>
      <c r="D24" s="356" t="s">
        <v>307</v>
      </c>
      <c r="E24" s="356"/>
      <c r="F24" s="357"/>
    </row>
    <row r="25" customFormat="false" ht="15.75" hidden="false" customHeight="false" outlineLevel="0" collapsed="false">
      <c r="A25" s="358" t="s">
        <v>308</v>
      </c>
      <c r="B25" s="326" t="s">
        <v>289</v>
      </c>
      <c r="C25" s="359" t="n">
        <f aca="false">ROUND(SUM(1,-0.45*(2-E25)),2)</f>
        <v>0.1</v>
      </c>
      <c r="D25" s="326" t="s">
        <v>290</v>
      </c>
      <c r="E25" s="360" t="n">
        <f aca="false">C22</f>
        <v>0.000124</v>
      </c>
      <c r="F25" s="357"/>
    </row>
    <row r="26" customFormat="false" ht="15.75" hidden="false" customHeight="false" outlineLevel="0" collapsed="false">
      <c r="A26" s="336" t="s">
        <v>309</v>
      </c>
      <c r="B26" s="326" t="s">
        <v>300</v>
      </c>
      <c r="C26" s="361" t="n">
        <f aca="false">ROUND(SUM(1,0.1*(E26-5)),2)</f>
        <v>5.5</v>
      </c>
      <c r="D26" s="326" t="s">
        <v>310</v>
      </c>
      <c r="E26" s="362" t="n">
        <v>50</v>
      </c>
      <c r="F26" s="344"/>
    </row>
    <row r="27" customFormat="false" ht="15.75" hidden="false" customHeight="false" outlineLevel="0" collapsed="false">
      <c r="A27" s="340" t="s">
        <v>311</v>
      </c>
      <c r="B27" s="341" t="s">
        <v>300</v>
      </c>
      <c r="C27" s="363" t="n">
        <v>1.5</v>
      </c>
      <c r="D27" s="341" t="s">
        <v>304</v>
      </c>
      <c r="E27" s="343"/>
      <c r="F27" s="344"/>
    </row>
    <row r="28" customFormat="false" ht="15.75" hidden="false" customHeight="false" outlineLevel="0" collapsed="false">
      <c r="A28" s="336" t="s">
        <v>312</v>
      </c>
      <c r="B28" s="317" t="s">
        <v>292</v>
      </c>
      <c r="C28" s="317" t="n">
        <v>1.99</v>
      </c>
      <c r="D28" s="323" t="s">
        <v>293</v>
      </c>
      <c r="E28" s="317"/>
      <c r="F28" s="320"/>
    </row>
    <row r="29" customFormat="false" ht="15.75" hidden="false" customHeight="false" outlineLevel="0" collapsed="false">
      <c r="A29" s="364" t="s">
        <v>313</v>
      </c>
      <c r="B29" s="326"/>
      <c r="C29" s="365"/>
      <c r="D29" s="365"/>
      <c r="E29" s="365"/>
      <c r="F29" s="366" t="n">
        <f aca="false">(C23*C25)+(C24*C22*C26*C27)</f>
        <v>35.522506</v>
      </c>
    </row>
    <row r="30" customFormat="false" ht="16.5" hidden="false" customHeight="false" outlineLevel="0" collapsed="false">
      <c r="A30" s="336" t="str">
        <f aca="false">CONCATENATE("C=","(",C23,"*",C25,"+",C24,"*",C26,"*",C27,,")*",C28,)</f>
        <v>C=(355*0,1+22*5,5*1,5)*1,99</v>
      </c>
      <c r="B30" s="323"/>
      <c r="C30" s="323"/>
      <c r="D30" s="323"/>
      <c r="E30" s="367"/>
      <c r="F30" s="368" t="n">
        <f aca="false">ROUND(PRODUCT(F29,C28,A23),2)</f>
        <v>70.69</v>
      </c>
    </row>
    <row r="31" customFormat="false" ht="15.75" hidden="false" customHeight="false" outlineLevel="0" collapsed="false">
      <c r="A31" s="369" t="str">
        <f aca="false">CONCATENATE("С=",F12,"+",F21,"+",F30,)</f>
        <v>С=0+0+70,69</v>
      </c>
      <c r="B31" s="369"/>
      <c r="C31" s="369"/>
      <c r="D31" s="369"/>
      <c r="E31" s="369"/>
      <c r="F31" s="370" t="n">
        <f aca="false">F12+F21+F30</f>
        <v>70.69</v>
      </c>
    </row>
    <row r="32" customFormat="false" ht="45.75" hidden="false" customHeight="true" outlineLevel="0" collapsed="false">
      <c r="A32" s="371" t="s">
        <v>314</v>
      </c>
      <c r="B32" s="371"/>
      <c r="C32" s="371"/>
      <c r="D32" s="372" t="n">
        <f aca="false">7.7336156*2.005</f>
        <v>15.505899278</v>
      </c>
      <c r="E32" s="372"/>
      <c r="F32" s="370" t="n">
        <f aca="false">ROUND(F31*D32,0)</f>
        <v>1096</v>
      </c>
    </row>
    <row r="33" customFormat="false" ht="36" hidden="false" customHeight="true" outlineLevel="0" collapsed="false">
      <c r="A33" s="373" t="s">
        <v>315</v>
      </c>
      <c r="B33" s="373"/>
      <c r="C33" s="373"/>
      <c r="D33" s="373"/>
      <c r="E33" s="374" t="n">
        <f aca="false">300+500</f>
        <v>800</v>
      </c>
      <c r="F33" s="375" t="n">
        <f aca="false">E33*1</f>
        <v>800</v>
      </c>
    </row>
    <row r="34" customFormat="false" ht="16.5" hidden="false" customHeight="false" outlineLevel="0" collapsed="false">
      <c r="A34" s="376" t="s">
        <v>316</v>
      </c>
      <c r="B34" s="377"/>
      <c r="C34" s="377"/>
      <c r="D34" s="377"/>
      <c r="E34" s="378"/>
      <c r="F34" s="370" t="n">
        <f aca="false">F32+F33</f>
        <v>1896</v>
      </c>
    </row>
    <row r="36" s="33" customFormat="true" ht="12.75" hidden="false" customHeight="false" outlineLevel="0" collapsed="false"/>
    <row r="37" s="33" customFormat="true" ht="15" hidden="false" customHeight="false" outlineLevel="0" collapsed="false">
      <c r="A37" s="157" t="s">
        <v>13</v>
      </c>
      <c r="B37" s="157"/>
      <c r="C37" s="158"/>
      <c r="D37" s="159"/>
      <c r="E37" s="158" t="s">
        <v>123</v>
      </c>
    </row>
    <row r="38" s="33" customFormat="true" ht="15" hidden="false" customHeight="false" outlineLevel="0" collapsed="false">
      <c r="A38" s="158"/>
      <c r="B38" s="158"/>
      <c r="C38" s="158"/>
      <c r="E38" s="158"/>
    </row>
    <row r="39" s="33" customFormat="true" ht="15" hidden="false" customHeight="false" outlineLevel="0" collapsed="false">
      <c r="A39" s="157" t="s">
        <v>50</v>
      </c>
      <c r="B39" s="157"/>
      <c r="C39" s="21"/>
      <c r="D39" s="159"/>
      <c r="E39" s="158" t="s">
        <v>51</v>
      </c>
    </row>
    <row r="40" s="33" customFormat="true" ht="15" hidden="false" customHeight="false" outlineLevel="0" collapsed="false">
      <c r="A40" s="154"/>
      <c r="B40" s="154"/>
      <c r="C40" s="154"/>
      <c r="E40" s="154"/>
    </row>
    <row r="41" s="33" customFormat="true" ht="15" hidden="false" customHeight="false" outlineLevel="0" collapsed="false">
      <c r="A41" s="157" t="s">
        <v>15</v>
      </c>
      <c r="B41" s="157"/>
      <c r="C41" s="21"/>
      <c r="D41" s="159"/>
      <c r="E41" s="24" t="s">
        <v>16</v>
      </c>
    </row>
    <row r="42" s="33" customFormat="true" ht="15" hidden="false" customHeight="false" outlineLevel="0" collapsed="false">
      <c r="A42" s="22"/>
      <c r="B42" s="22"/>
      <c r="C42" s="22"/>
      <c r="E42" s="22"/>
    </row>
    <row r="43" s="33" customFormat="true" ht="15" hidden="false" customHeight="false" outlineLevel="0" collapsed="false">
      <c r="A43" s="157" t="s">
        <v>52</v>
      </c>
      <c r="B43" s="157"/>
      <c r="C43" s="26"/>
      <c r="D43" s="159"/>
      <c r="E43" s="22" t="s">
        <v>53</v>
      </c>
    </row>
  </sheetData>
  <mergeCells count="13">
    <mergeCell ref="A1:F1"/>
    <mergeCell ref="A2:F2"/>
    <mergeCell ref="A3:F3"/>
    <mergeCell ref="A6:B6"/>
    <mergeCell ref="D8:E8"/>
    <mergeCell ref="A13:B13"/>
    <mergeCell ref="A22:B22"/>
    <mergeCell ref="D23:E23"/>
    <mergeCell ref="D24:E24"/>
    <mergeCell ref="A31:E31"/>
    <mergeCell ref="A32:C32"/>
    <mergeCell ref="D32:E32"/>
    <mergeCell ref="A33:D33"/>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36"/>
  <sheetViews>
    <sheetView showFormulas="false" showGridLines="true" showRowColHeaders="true" showZeros="true" rightToLeft="false" tabSelected="false" showOutlineSymbols="true" defaultGridColor="true" view="normal" topLeftCell="A25" colorId="64" zoomScale="100" zoomScaleNormal="100" zoomScalePageLayoutView="80" workbookViewId="0">
      <selection pane="topLeft" activeCell="A32" activeCellId="0" sqref="A32"/>
    </sheetView>
  </sheetViews>
  <sheetFormatPr defaultColWidth="11.5703125" defaultRowHeight="12.75" zeroHeight="false" outlineLevelRow="0" outlineLevelCol="0"/>
  <cols>
    <col collapsed="false" customWidth="true" hidden="false" outlineLevel="0" max="1" min="1" style="379" width="3.71"/>
    <col collapsed="false" customWidth="true" hidden="false" outlineLevel="0" max="2" min="2" style="379" width="26.71"/>
    <col collapsed="false" customWidth="true" hidden="false" outlineLevel="0" max="3" min="3" style="379" width="7.71"/>
    <col collapsed="false" customWidth="true" hidden="false" outlineLevel="0" max="4" min="4" style="379" width="5"/>
    <col collapsed="false" customWidth="true" hidden="false" outlineLevel="0" max="5" min="5" style="379" width="38.71"/>
    <col collapsed="false" customWidth="true" hidden="false" outlineLevel="0" max="6" min="6" style="379" width="28.86"/>
    <col collapsed="false" customWidth="true" hidden="false" outlineLevel="0" max="7" min="7" style="379" width="18.42"/>
    <col collapsed="false" customWidth="false" hidden="false" outlineLevel="0" max="256" min="8" style="380" width="11.57"/>
    <col collapsed="false" customWidth="true" hidden="false" outlineLevel="0" max="257" min="257" style="380" width="3.71"/>
    <col collapsed="false" customWidth="true" hidden="false" outlineLevel="0" max="258" min="258" style="380" width="26.71"/>
    <col collapsed="false" customWidth="true" hidden="false" outlineLevel="0" max="259" min="259" style="380" width="7.71"/>
    <col collapsed="false" customWidth="true" hidden="false" outlineLevel="0" max="260" min="260" style="380" width="5"/>
    <col collapsed="false" customWidth="true" hidden="false" outlineLevel="0" max="261" min="261" style="380" width="27.71"/>
    <col collapsed="false" customWidth="true" hidden="false" outlineLevel="0" max="262" min="262" style="380" width="14.42"/>
    <col collapsed="false" customWidth="false" hidden="false" outlineLevel="0" max="512" min="263" style="380" width="11.57"/>
    <col collapsed="false" customWidth="true" hidden="false" outlineLevel="0" max="513" min="513" style="380" width="3.71"/>
    <col collapsed="false" customWidth="true" hidden="false" outlineLevel="0" max="514" min="514" style="380" width="26.71"/>
    <col collapsed="false" customWidth="true" hidden="false" outlineLevel="0" max="515" min="515" style="380" width="7.71"/>
    <col collapsed="false" customWidth="true" hidden="false" outlineLevel="0" max="516" min="516" style="380" width="5"/>
    <col collapsed="false" customWidth="true" hidden="false" outlineLevel="0" max="517" min="517" style="380" width="27.71"/>
    <col collapsed="false" customWidth="true" hidden="false" outlineLevel="0" max="518" min="518" style="380" width="14.42"/>
    <col collapsed="false" customWidth="false" hidden="false" outlineLevel="0" max="768" min="519" style="380" width="11.57"/>
    <col collapsed="false" customWidth="true" hidden="false" outlineLevel="0" max="769" min="769" style="380" width="3.71"/>
    <col collapsed="false" customWidth="true" hidden="false" outlineLevel="0" max="770" min="770" style="380" width="26.71"/>
    <col collapsed="false" customWidth="true" hidden="false" outlineLevel="0" max="771" min="771" style="380" width="7.71"/>
    <col collapsed="false" customWidth="true" hidden="false" outlineLevel="0" max="772" min="772" style="380" width="5"/>
    <col collapsed="false" customWidth="true" hidden="false" outlineLevel="0" max="773" min="773" style="380" width="27.71"/>
    <col collapsed="false" customWidth="true" hidden="false" outlineLevel="0" max="774" min="774" style="380" width="14.42"/>
    <col collapsed="false" customWidth="false" hidden="false" outlineLevel="0" max="1024" min="775" style="380" width="11.57"/>
    <col collapsed="false" customWidth="true" hidden="false" outlineLevel="0" max="1025" min="1025" style="380" width="3.71"/>
    <col collapsed="false" customWidth="true" hidden="false" outlineLevel="0" max="1026" min="1026" style="380" width="26.71"/>
    <col collapsed="false" customWidth="true" hidden="false" outlineLevel="0" max="1027" min="1027" style="380" width="7.71"/>
    <col collapsed="false" customWidth="true" hidden="false" outlineLevel="0" max="1028" min="1028" style="380" width="5"/>
    <col collapsed="false" customWidth="true" hidden="false" outlineLevel="0" max="1029" min="1029" style="380" width="27.71"/>
    <col collapsed="false" customWidth="true" hidden="false" outlineLevel="0" max="1030" min="1030" style="380" width="14.42"/>
    <col collapsed="false" customWidth="false" hidden="false" outlineLevel="0" max="1280" min="1031" style="380" width="11.57"/>
    <col collapsed="false" customWidth="true" hidden="false" outlineLevel="0" max="1281" min="1281" style="380" width="3.71"/>
    <col collapsed="false" customWidth="true" hidden="false" outlineLevel="0" max="1282" min="1282" style="380" width="26.71"/>
    <col collapsed="false" customWidth="true" hidden="false" outlineLevel="0" max="1283" min="1283" style="380" width="7.71"/>
    <col collapsed="false" customWidth="true" hidden="false" outlineLevel="0" max="1284" min="1284" style="380" width="5"/>
    <col collapsed="false" customWidth="true" hidden="false" outlineLevel="0" max="1285" min="1285" style="380" width="27.71"/>
    <col collapsed="false" customWidth="true" hidden="false" outlineLevel="0" max="1286" min="1286" style="380" width="14.42"/>
    <col collapsed="false" customWidth="false" hidden="false" outlineLevel="0" max="1536" min="1287" style="380" width="11.57"/>
    <col collapsed="false" customWidth="true" hidden="false" outlineLevel="0" max="1537" min="1537" style="380" width="3.71"/>
    <col collapsed="false" customWidth="true" hidden="false" outlineLevel="0" max="1538" min="1538" style="380" width="26.71"/>
    <col collapsed="false" customWidth="true" hidden="false" outlineLevel="0" max="1539" min="1539" style="380" width="7.71"/>
    <col collapsed="false" customWidth="true" hidden="false" outlineLevel="0" max="1540" min="1540" style="380" width="5"/>
    <col collapsed="false" customWidth="true" hidden="false" outlineLevel="0" max="1541" min="1541" style="380" width="27.71"/>
    <col collapsed="false" customWidth="true" hidden="false" outlineLevel="0" max="1542" min="1542" style="380" width="14.42"/>
    <col collapsed="false" customWidth="false" hidden="false" outlineLevel="0" max="1792" min="1543" style="380" width="11.57"/>
    <col collapsed="false" customWidth="true" hidden="false" outlineLevel="0" max="1793" min="1793" style="380" width="3.71"/>
    <col collapsed="false" customWidth="true" hidden="false" outlineLevel="0" max="1794" min="1794" style="380" width="26.71"/>
    <col collapsed="false" customWidth="true" hidden="false" outlineLevel="0" max="1795" min="1795" style="380" width="7.71"/>
    <col collapsed="false" customWidth="true" hidden="false" outlineLevel="0" max="1796" min="1796" style="380" width="5"/>
    <col collapsed="false" customWidth="true" hidden="false" outlineLevel="0" max="1797" min="1797" style="380" width="27.71"/>
    <col collapsed="false" customWidth="true" hidden="false" outlineLevel="0" max="1798" min="1798" style="380" width="14.42"/>
    <col collapsed="false" customWidth="false" hidden="false" outlineLevel="0" max="2048" min="1799" style="380" width="11.57"/>
    <col collapsed="false" customWidth="true" hidden="false" outlineLevel="0" max="2049" min="2049" style="380" width="3.71"/>
    <col collapsed="false" customWidth="true" hidden="false" outlineLevel="0" max="2050" min="2050" style="380" width="26.71"/>
    <col collapsed="false" customWidth="true" hidden="false" outlineLevel="0" max="2051" min="2051" style="380" width="7.71"/>
    <col collapsed="false" customWidth="true" hidden="false" outlineLevel="0" max="2052" min="2052" style="380" width="5"/>
    <col collapsed="false" customWidth="true" hidden="false" outlineLevel="0" max="2053" min="2053" style="380" width="27.71"/>
    <col collapsed="false" customWidth="true" hidden="false" outlineLevel="0" max="2054" min="2054" style="380" width="14.42"/>
    <col collapsed="false" customWidth="false" hidden="false" outlineLevel="0" max="2304" min="2055" style="380" width="11.57"/>
    <col collapsed="false" customWidth="true" hidden="false" outlineLevel="0" max="2305" min="2305" style="380" width="3.71"/>
    <col collapsed="false" customWidth="true" hidden="false" outlineLevel="0" max="2306" min="2306" style="380" width="26.71"/>
    <col collapsed="false" customWidth="true" hidden="false" outlineLevel="0" max="2307" min="2307" style="380" width="7.71"/>
    <col collapsed="false" customWidth="true" hidden="false" outlineLevel="0" max="2308" min="2308" style="380" width="5"/>
    <col collapsed="false" customWidth="true" hidden="false" outlineLevel="0" max="2309" min="2309" style="380" width="27.71"/>
    <col collapsed="false" customWidth="true" hidden="false" outlineLevel="0" max="2310" min="2310" style="380" width="14.42"/>
    <col collapsed="false" customWidth="false" hidden="false" outlineLevel="0" max="2560" min="2311" style="380" width="11.57"/>
    <col collapsed="false" customWidth="true" hidden="false" outlineLevel="0" max="2561" min="2561" style="380" width="3.71"/>
    <col collapsed="false" customWidth="true" hidden="false" outlineLevel="0" max="2562" min="2562" style="380" width="26.71"/>
    <col collapsed="false" customWidth="true" hidden="false" outlineLevel="0" max="2563" min="2563" style="380" width="7.71"/>
    <col collapsed="false" customWidth="true" hidden="false" outlineLevel="0" max="2564" min="2564" style="380" width="5"/>
    <col collapsed="false" customWidth="true" hidden="false" outlineLevel="0" max="2565" min="2565" style="380" width="27.71"/>
    <col collapsed="false" customWidth="true" hidden="false" outlineLevel="0" max="2566" min="2566" style="380" width="14.42"/>
    <col collapsed="false" customWidth="false" hidden="false" outlineLevel="0" max="2816" min="2567" style="380" width="11.57"/>
    <col collapsed="false" customWidth="true" hidden="false" outlineLevel="0" max="2817" min="2817" style="380" width="3.71"/>
    <col collapsed="false" customWidth="true" hidden="false" outlineLevel="0" max="2818" min="2818" style="380" width="26.71"/>
    <col collapsed="false" customWidth="true" hidden="false" outlineLevel="0" max="2819" min="2819" style="380" width="7.71"/>
    <col collapsed="false" customWidth="true" hidden="false" outlineLevel="0" max="2820" min="2820" style="380" width="5"/>
    <col collapsed="false" customWidth="true" hidden="false" outlineLevel="0" max="2821" min="2821" style="380" width="27.71"/>
    <col collapsed="false" customWidth="true" hidden="false" outlineLevel="0" max="2822" min="2822" style="380" width="14.42"/>
    <col collapsed="false" customWidth="false" hidden="false" outlineLevel="0" max="3072" min="2823" style="380" width="11.57"/>
    <col collapsed="false" customWidth="true" hidden="false" outlineLevel="0" max="3073" min="3073" style="380" width="3.71"/>
    <col collapsed="false" customWidth="true" hidden="false" outlineLevel="0" max="3074" min="3074" style="380" width="26.71"/>
    <col collapsed="false" customWidth="true" hidden="false" outlineLevel="0" max="3075" min="3075" style="380" width="7.71"/>
    <col collapsed="false" customWidth="true" hidden="false" outlineLevel="0" max="3076" min="3076" style="380" width="5"/>
    <col collapsed="false" customWidth="true" hidden="false" outlineLevel="0" max="3077" min="3077" style="380" width="27.71"/>
    <col collapsed="false" customWidth="true" hidden="false" outlineLevel="0" max="3078" min="3078" style="380" width="14.42"/>
    <col collapsed="false" customWidth="false" hidden="false" outlineLevel="0" max="3328" min="3079" style="380" width="11.57"/>
    <col collapsed="false" customWidth="true" hidden="false" outlineLevel="0" max="3329" min="3329" style="380" width="3.71"/>
    <col collapsed="false" customWidth="true" hidden="false" outlineLevel="0" max="3330" min="3330" style="380" width="26.71"/>
    <col collapsed="false" customWidth="true" hidden="false" outlineLevel="0" max="3331" min="3331" style="380" width="7.71"/>
    <col collapsed="false" customWidth="true" hidden="false" outlineLevel="0" max="3332" min="3332" style="380" width="5"/>
    <col collapsed="false" customWidth="true" hidden="false" outlineLevel="0" max="3333" min="3333" style="380" width="27.71"/>
    <col collapsed="false" customWidth="true" hidden="false" outlineLevel="0" max="3334" min="3334" style="380" width="14.42"/>
    <col collapsed="false" customWidth="false" hidden="false" outlineLevel="0" max="3584" min="3335" style="380" width="11.57"/>
    <col collapsed="false" customWidth="true" hidden="false" outlineLevel="0" max="3585" min="3585" style="380" width="3.71"/>
    <col collapsed="false" customWidth="true" hidden="false" outlineLevel="0" max="3586" min="3586" style="380" width="26.71"/>
    <col collapsed="false" customWidth="true" hidden="false" outlineLevel="0" max="3587" min="3587" style="380" width="7.71"/>
    <col collapsed="false" customWidth="true" hidden="false" outlineLevel="0" max="3588" min="3588" style="380" width="5"/>
    <col collapsed="false" customWidth="true" hidden="false" outlineLevel="0" max="3589" min="3589" style="380" width="27.71"/>
    <col collapsed="false" customWidth="true" hidden="false" outlineLevel="0" max="3590" min="3590" style="380" width="14.42"/>
    <col collapsed="false" customWidth="false" hidden="false" outlineLevel="0" max="3840" min="3591" style="380" width="11.57"/>
    <col collapsed="false" customWidth="true" hidden="false" outlineLevel="0" max="3841" min="3841" style="380" width="3.71"/>
    <col collapsed="false" customWidth="true" hidden="false" outlineLevel="0" max="3842" min="3842" style="380" width="26.71"/>
    <col collapsed="false" customWidth="true" hidden="false" outlineLevel="0" max="3843" min="3843" style="380" width="7.71"/>
    <col collapsed="false" customWidth="true" hidden="false" outlineLevel="0" max="3844" min="3844" style="380" width="5"/>
    <col collapsed="false" customWidth="true" hidden="false" outlineLevel="0" max="3845" min="3845" style="380" width="27.71"/>
    <col collapsed="false" customWidth="true" hidden="false" outlineLevel="0" max="3846" min="3846" style="380" width="14.42"/>
    <col collapsed="false" customWidth="false" hidden="false" outlineLevel="0" max="4096" min="3847" style="380" width="11.57"/>
    <col collapsed="false" customWidth="true" hidden="false" outlineLevel="0" max="4097" min="4097" style="380" width="3.71"/>
    <col collapsed="false" customWidth="true" hidden="false" outlineLevel="0" max="4098" min="4098" style="380" width="26.71"/>
    <col collapsed="false" customWidth="true" hidden="false" outlineLevel="0" max="4099" min="4099" style="380" width="7.71"/>
    <col collapsed="false" customWidth="true" hidden="false" outlineLevel="0" max="4100" min="4100" style="380" width="5"/>
    <col collapsed="false" customWidth="true" hidden="false" outlineLevel="0" max="4101" min="4101" style="380" width="27.71"/>
    <col collapsed="false" customWidth="true" hidden="false" outlineLevel="0" max="4102" min="4102" style="380" width="14.42"/>
    <col collapsed="false" customWidth="false" hidden="false" outlineLevel="0" max="4352" min="4103" style="380" width="11.57"/>
    <col collapsed="false" customWidth="true" hidden="false" outlineLevel="0" max="4353" min="4353" style="380" width="3.71"/>
    <col collapsed="false" customWidth="true" hidden="false" outlineLevel="0" max="4354" min="4354" style="380" width="26.71"/>
    <col collapsed="false" customWidth="true" hidden="false" outlineLevel="0" max="4355" min="4355" style="380" width="7.71"/>
    <col collapsed="false" customWidth="true" hidden="false" outlineLevel="0" max="4356" min="4356" style="380" width="5"/>
    <col collapsed="false" customWidth="true" hidden="false" outlineLevel="0" max="4357" min="4357" style="380" width="27.71"/>
    <col collapsed="false" customWidth="true" hidden="false" outlineLevel="0" max="4358" min="4358" style="380" width="14.42"/>
    <col collapsed="false" customWidth="false" hidden="false" outlineLevel="0" max="4608" min="4359" style="380" width="11.57"/>
    <col collapsed="false" customWidth="true" hidden="false" outlineLevel="0" max="4609" min="4609" style="380" width="3.71"/>
    <col collapsed="false" customWidth="true" hidden="false" outlineLevel="0" max="4610" min="4610" style="380" width="26.71"/>
    <col collapsed="false" customWidth="true" hidden="false" outlineLevel="0" max="4611" min="4611" style="380" width="7.71"/>
    <col collapsed="false" customWidth="true" hidden="false" outlineLevel="0" max="4612" min="4612" style="380" width="5"/>
    <col collapsed="false" customWidth="true" hidden="false" outlineLevel="0" max="4613" min="4613" style="380" width="27.71"/>
    <col collapsed="false" customWidth="true" hidden="false" outlineLevel="0" max="4614" min="4614" style="380" width="14.42"/>
    <col collapsed="false" customWidth="false" hidden="false" outlineLevel="0" max="4864" min="4615" style="380" width="11.57"/>
    <col collapsed="false" customWidth="true" hidden="false" outlineLevel="0" max="4865" min="4865" style="380" width="3.71"/>
    <col collapsed="false" customWidth="true" hidden="false" outlineLevel="0" max="4866" min="4866" style="380" width="26.71"/>
    <col collapsed="false" customWidth="true" hidden="false" outlineLevel="0" max="4867" min="4867" style="380" width="7.71"/>
    <col collapsed="false" customWidth="true" hidden="false" outlineLevel="0" max="4868" min="4868" style="380" width="5"/>
    <col collapsed="false" customWidth="true" hidden="false" outlineLevel="0" max="4869" min="4869" style="380" width="27.71"/>
    <col collapsed="false" customWidth="true" hidden="false" outlineLevel="0" max="4870" min="4870" style="380" width="14.42"/>
    <col collapsed="false" customWidth="false" hidden="false" outlineLevel="0" max="5120" min="4871" style="380" width="11.57"/>
    <col collapsed="false" customWidth="true" hidden="false" outlineLevel="0" max="5121" min="5121" style="380" width="3.71"/>
    <col collapsed="false" customWidth="true" hidden="false" outlineLevel="0" max="5122" min="5122" style="380" width="26.71"/>
    <col collapsed="false" customWidth="true" hidden="false" outlineLevel="0" max="5123" min="5123" style="380" width="7.71"/>
    <col collapsed="false" customWidth="true" hidden="false" outlineLevel="0" max="5124" min="5124" style="380" width="5"/>
    <col collapsed="false" customWidth="true" hidden="false" outlineLevel="0" max="5125" min="5125" style="380" width="27.71"/>
    <col collapsed="false" customWidth="true" hidden="false" outlineLevel="0" max="5126" min="5126" style="380" width="14.42"/>
    <col collapsed="false" customWidth="false" hidden="false" outlineLevel="0" max="5376" min="5127" style="380" width="11.57"/>
    <col collapsed="false" customWidth="true" hidden="false" outlineLevel="0" max="5377" min="5377" style="380" width="3.71"/>
    <col collapsed="false" customWidth="true" hidden="false" outlineLevel="0" max="5378" min="5378" style="380" width="26.71"/>
    <col collapsed="false" customWidth="true" hidden="false" outlineLevel="0" max="5379" min="5379" style="380" width="7.71"/>
    <col collapsed="false" customWidth="true" hidden="false" outlineLevel="0" max="5380" min="5380" style="380" width="5"/>
    <col collapsed="false" customWidth="true" hidden="false" outlineLevel="0" max="5381" min="5381" style="380" width="27.71"/>
    <col collapsed="false" customWidth="true" hidden="false" outlineLevel="0" max="5382" min="5382" style="380" width="14.42"/>
    <col collapsed="false" customWidth="false" hidden="false" outlineLevel="0" max="5632" min="5383" style="380" width="11.57"/>
    <col collapsed="false" customWidth="true" hidden="false" outlineLevel="0" max="5633" min="5633" style="380" width="3.71"/>
    <col collapsed="false" customWidth="true" hidden="false" outlineLevel="0" max="5634" min="5634" style="380" width="26.71"/>
    <col collapsed="false" customWidth="true" hidden="false" outlineLevel="0" max="5635" min="5635" style="380" width="7.71"/>
    <col collapsed="false" customWidth="true" hidden="false" outlineLevel="0" max="5636" min="5636" style="380" width="5"/>
    <col collapsed="false" customWidth="true" hidden="false" outlineLevel="0" max="5637" min="5637" style="380" width="27.71"/>
    <col collapsed="false" customWidth="true" hidden="false" outlineLevel="0" max="5638" min="5638" style="380" width="14.42"/>
    <col collapsed="false" customWidth="false" hidden="false" outlineLevel="0" max="5888" min="5639" style="380" width="11.57"/>
    <col collapsed="false" customWidth="true" hidden="false" outlineLevel="0" max="5889" min="5889" style="380" width="3.71"/>
    <col collapsed="false" customWidth="true" hidden="false" outlineLevel="0" max="5890" min="5890" style="380" width="26.71"/>
    <col collapsed="false" customWidth="true" hidden="false" outlineLevel="0" max="5891" min="5891" style="380" width="7.71"/>
    <col collapsed="false" customWidth="true" hidden="false" outlineLevel="0" max="5892" min="5892" style="380" width="5"/>
    <col collapsed="false" customWidth="true" hidden="false" outlineLevel="0" max="5893" min="5893" style="380" width="27.71"/>
    <col collapsed="false" customWidth="true" hidden="false" outlineLevel="0" max="5894" min="5894" style="380" width="14.42"/>
    <col collapsed="false" customWidth="false" hidden="false" outlineLevel="0" max="6144" min="5895" style="380" width="11.57"/>
    <col collapsed="false" customWidth="true" hidden="false" outlineLevel="0" max="6145" min="6145" style="380" width="3.71"/>
    <col collapsed="false" customWidth="true" hidden="false" outlineLevel="0" max="6146" min="6146" style="380" width="26.71"/>
    <col collapsed="false" customWidth="true" hidden="false" outlineLevel="0" max="6147" min="6147" style="380" width="7.71"/>
    <col collapsed="false" customWidth="true" hidden="false" outlineLevel="0" max="6148" min="6148" style="380" width="5"/>
    <col collapsed="false" customWidth="true" hidden="false" outlineLevel="0" max="6149" min="6149" style="380" width="27.71"/>
    <col collapsed="false" customWidth="true" hidden="false" outlineLevel="0" max="6150" min="6150" style="380" width="14.42"/>
    <col collapsed="false" customWidth="false" hidden="false" outlineLevel="0" max="6400" min="6151" style="380" width="11.57"/>
    <col collapsed="false" customWidth="true" hidden="false" outlineLevel="0" max="6401" min="6401" style="380" width="3.71"/>
    <col collapsed="false" customWidth="true" hidden="false" outlineLevel="0" max="6402" min="6402" style="380" width="26.71"/>
    <col collapsed="false" customWidth="true" hidden="false" outlineLevel="0" max="6403" min="6403" style="380" width="7.71"/>
    <col collapsed="false" customWidth="true" hidden="false" outlineLevel="0" max="6404" min="6404" style="380" width="5"/>
    <col collapsed="false" customWidth="true" hidden="false" outlineLevel="0" max="6405" min="6405" style="380" width="27.71"/>
    <col collapsed="false" customWidth="true" hidden="false" outlineLevel="0" max="6406" min="6406" style="380" width="14.42"/>
    <col collapsed="false" customWidth="false" hidden="false" outlineLevel="0" max="6656" min="6407" style="380" width="11.57"/>
    <col collapsed="false" customWidth="true" hidden="false" outlineLevel="0" max="6657" min="6657" style="380" width="3.71"/>
    <col collapsed="false" customWidth="true" hidden="false" outlineLevel="0" max="6658" min="6658" style="380" width="26.71"/>
    <col collapsed="false" customWidth="true" hidden="false" outlineLevel="0" max="6659" min="6659" style="380" width="7.71"/>
    <col collapsed="false" customWidth="true" hidden="false" outlineLevel="0" max="6660" min="6660" style="380" width="5"/>
    <col collapsed="false" customWidth="true" hidden="false" outlineLevel="0" max="6661" min="6661" style="380" width="27.71"/>
    <col collapsed="false" customWidth="true" hidden="false" outlineLevel="0" max="6662" min="6662" style="380" width="14.42"/>
    <col collapsed="false" customWidth="false" hidden="false" outlineLevel="0" max="6912" min="6663" style="380" width="11.57"/>
    <col collapsed="false" customWidth="true" hidden="false" outlineLevel="0" max="6913" min="6913" style="380" width="3.71"/>
    <col collapsed="false" customWidth="true" hidden="false" outlineLevel="0" max="6914" min="6914" style="380" width="26.71"/>
    <col collapsed="false" customWidth="true" hidden="false" outlineLevel="0" max="6915" min="6915" style="380" width="7.71"/>
    <col collapsed="false" customWidth="true" hidden="false" outlineLevel="0" max="6916" min="6916" style="380" width="5"/>
    <col collapsed="false" customWidth="true" hidden="false" outlineLevel="0" max="6917" min="6917" style="380" width="27.71"/>
    <col collapsed="false" customWidth="true" hidden="false" outlineLevel="0" max="6918" min="6918" style="380" width="14.42"/>
    <col collapsed="false" customWidth="false" hidden="false" outlineLevel="0" max="7168" min="6919" style="380" width="11.57"/>
    <col collapsed="false" customWidth="true" hidden="false" outlineLevel="0" max="7169" min="7169" style="380" width="3.71"/>
    <col collapsed="false" customWidth="true" hidden="false" outlineLevel="0" max="7170" min="7170" style="380" width="26.71"/>
    <col collapsed="false" customWidth="true" hidden="false" outlineLevel="0" max="7171" min="7171" style="380" width="7.71"/>
    <col collapsed="false" customWidth="true" hidden="false" outlineLevel="0" max="7172" min="7172" style="380" width="5"/>
    <col collapsed="false" customWidth="true" hidden="false" outlineLevel="0" max="7173" min="7173" style="380" width="27.71"/>
    <col collapsed="false" customWidth="true" hidden="false" outlineLevel="0" max="7174" min="7174" style="380" width="14.42"/>
    <col collapsed="false" customWidth="false" hidden="false" outlineLevel="0" max="7424" min="7175" style="380" width="11.57"/>
    <col collapsed="false" customWidth="true" hidden="false" outlineLevel="0" max="7425" min="7425" style="380" width="3.71"/>
    <col collapsed="false" customWidth="true" hidden="false" outlineLevel="0" max="7426" min="7426" style="380" width="26.71"/>
    <col collapsed="false" customWidth="true" hidden="false" outlineLevel="0" max="7427" min="7427" style="380" width="7.71"/>
    <col collapsed="false" customWidth="true" hidden="false" outlineLevel="0" max="7428" min="7428" style="380" width="5"/>
    <col collapsed="false" customWidth="true" hidden="false" outlineLevel="0" max="7429" min="7429" style="380" width="27.71"/>
    <col collapsed="false" customWidth="true" hidden="false" outlineLevel="0" max="7430" min="7430" style="380" width="14.42"/>
    <col collapsed="false" customWidth="false" hidden="false" outlineLevel="0" max="7680" min="7431" style="380" width="11.57"/>
    <col collapsed="false" customWidth="true" hidden="false" outlineLevel="0" max="7681" min="7681" style="380" width="3.71"/>
    <col collapsed="false" customWidth="true" hidden="false" outlineLevel="0" max="7682" min="7682" style="380" width="26.71"/>
    <col collapsed="false" customWidth="true" hidden="false" outlineLevel="0" max="7683" min="7683" style="380" width="7.71"/>
    <col collapsed="false" customWidth="true" hidden="false" outlineLevel="0" max="7684" min="7684" style="380" width="5"/>
    <col collapsed="false" customWidth="true" hidden="false" outlineLevel="0" max="7685" min="7685" style="380" width="27.71"/>
    <col collapsed="false" customWidth="true" hidden="false" outlineLevel="0" max="7686" min="7686" style="380" width="14.42"/>
    <col collapsed="false" customWidth="false" hidden="false" outlineLevel="0" max="7936" min="7687" style="380" width="11.57"/>
    <col collapsed="false" customWidth="true" hidden="false" outlineLevel="0" max="7937" min="7937" style="380" width="3.71"/>
    <col collapsed="false" customWidth="true" hidden="false" outlineLevel="0" max="7938" min="7938" style="380" width="26.71"/>
    <col collapsed="false" customWidth="true" hidden="false" outlineLevel="0" max="7939" min="7939" style="380" width="7.71"/>
    <col collapsed="false" customWidth="true" hidden="false" outlineLevel="0" max="7940" min="7940" style="380" width="5"/>
    <col collapsed="false" customWidth="true" hidden="false" outlineLevel="0" max="7941" min="7941" style="380" width="27.71"/>
    <col collapsed="false" customWidth="true" hidden="false" outlineLevel="0" max="7942" min="7942" style="380" width="14.42"/>
    <col collapsed="false" customWidth="false" hidden="false" outlineLevel="0" max="8192" min="7943" style="380" width="11.57"/>
    <col collapsed="false" customWidth="true" hidden="false" outlineLevel="0" max="8193" min="8193" style="380" width="3.71"/>
    <col collapsed="false" customWidth="true" hidden="false" outlineLevel="0" max="8194" min="8194" style="380" width="26.71"/>
    <col collapsed="false" customWidth="true" hidden="false" outlineLevel="0" max="8195" min="8195" style="380" width="7.71"/>
    <col collapsed="false" customWidth="true" hidden="false" outlineLevel="0" max="8196" min="8196" style="380" width="5"/>
    <col collapsed="false" customWidth="true" hidden="false" outlineLevel="0" max="8197" min="8197" style="380" width="27.71"/>
    <col collapsed="false" customWidth="true" hidden="false" outlineLevel="0" max="8198" min="8198" style="380" width="14.42"/>
    <col collapsed="false" customWidth="false" hidden="false" outlineLevel="0" max="8448" min="8199" style="380" width="11.57"/>
    <col collapsed="false" customWidth="true" hidden="false" outlineLevel="0" max="8449" min="8449" style="380" width="3.71"/>
    <col collapsed="false" customWidth="true" hidden="false" outlineLevel="0" max="8450" min="8450" style="380" width="26.71"/>
    <col collapsed="false" customWidth="true" hidden="false" outlineLevel="0" max="8451" min="8451" style="380" width="7.71"/>
    <col collapsed="false" customWidth="true" hidden="false" outlineLevel="0" max="8452" min="8452" style="380" width="5"/>
    <col collapsed="false" customWidth="true" hidden="false" outlineLevel="0" max="8453" min="8453" style="380" width="27.71"/>
    <col collapsed="false" customWidth="true" hidden="false" outlineLevel="0" max="8454" min="8454" style="380" width="14.42"/>
    <col collapsed="false" customWidth="false" hidden="false" outlineLevel="0" max="8704" min="8455" style="380" width="11.57"/>
    <col collapsed="false" customWidth="true" hidden="false" outlineLevel="0" max="8705" min="8705" style="380" width="3.71"/>
    <col collapsed="false" customWidth="true" hidden="false" outlineLevel="0" max="8706" min="8706" style="380" width="26.71"/>
    <col collapsed="false" customWidth="true" hidden="false" outlineLevel="0" max="8707" min="8707" style="380" width="7.71"/>
    <col collapsed="false" customWidth="true" hidden="false" outlineLevel="0" max="8708" min="8708" style="380" width="5"/>
    <col collapsed="false" customWidth="true" hidden="false" outlineLevel="0" max="8709" min="8709" style="380" width="27.71"/>
    <col collapsed="false" customWidth="true" hidden="false" outlineLevel="0" max="8710" min="8710" style="380" width="14.42"/>
    <col collapsed="false" customWidth="false" hidden="false" outlineLevel="0" max="8960" min="8711" style="380" width="11.57"/>
    <col collapsed="false" customWidth="true" hidden="false" outlineLevel="0" max="8961" min="8961" style="380" width="3.71"/>
    <col collapsed="false" customWidth="true" hidden="false" outlineLevel="0" max="8962" min="8962" style="380" width="26.71"/>
    <col collapsed="false" customWidth="true" hidden="false" outlineLevel="0" max="8963" min="8963" style="380" width="7.71"/>
    <col collapsed="false" customWidth="true" hidden="false" outlineLevel="0" max="8964" min="8964" style="380" width="5"/>
    <col collapsed="false" customWidth="true" hidden="false" outlineLevel="0" max="8965" min="8965" style="380" width="27.71"/>
    <col collapsed="false" customWidth="true" hidden="false" outlineLevel="0" max="8966" min="8966" style="380" width="14.42"/>
    <col collapsed="false" customWidth="false" hidden="false" outlineLevel="0" max="9216" min="8967" style="380" width="11.57"/>
    <col collapsed="false" customWidth="true" hidden="false" outlineLevel="0" max="9217" min="9217" style="380" width="3.71"/>
    <col collapsed="false" customWidth="true" hidden="false" outlineLevel="0" max="9218" min="9218" style="380" width="26.71"/>
    <col collapsed="false" customWidth="true" hidden="false" outlineLevel="0" max="9219" min="9219" style="380" width="7.71"/>
    <col collapsed="false" customWidth="true" hidden="false" outlineLevel="0" max="9220" min="9220" style="380" width="5"/>
    <col collapsed="false" customWidth="true" hidden="false" outlineLevel="0" max="9221" min="9221" style="380" width="27.71"/>
    <col collapsed="false" customWidth="true" hidden="false" outlineLevel="0" max="9222" min="9222" style="380" width="14.42"/>
    <col collapsed="false" customWidth="false" hidden="false" outlineLevel="0" max="9472" min="9223" style="380" width="11.57"/>
    <col collapsed="false" customWidth="true" hidden="false" outlineLevel="0" max="9473" min="9473" style="380" width="3.71"/>
    <col collapsed="false" customWidth="true" hidden="false" outlineLevel="0" max="9474" min="9474" style="380" width="26.71"/>
    <col collapsed="false" customWidth="true" hidden="false" outlineLevel="0" max="9475" min="9475" style="380" width="7.71"/>
    <col collapsed="false" customWidth="true" hidden="false" outlineLevel="0" max="9476" min="9476" style="380" width="5"/>
    <col collapsed="false" customWidth="true" hidden="false" outlineLevel="0" max="9477" min="9477" style="380" width="27.71"/>
    <col collapsed="false" customWidth="true" hidden="false" outlineLevel="0" max="9478" min="9478" style="380" width="14.42"/>
    <col collapsed="false" customWidth="false" hidden="false" outlineLevel="0" max="9728" min="9479" style="380" width="11.57"/>
    <col collapsed="false" customWidth="true" hidden="false" outlineLevel="0" max="9729" min="9729" style="380" width="3.71"/>
    <col collapsed="false" customWidth="true" hidden="false" outlineLevel="0" max="9730" min="9730" style="380" width="26.71"/>
    <col collapsed="false" customWidth="true" hidden="false" outlineLevel="0" max="9731" min="9731" style="380" width="7.71"/>
    <col collapsed="false" customWidth="true" hidden="false" outlineLevel="0" max="9732" min="9732" style="380" width="5"/>
    <col collapsed="false" customWidth="true" hidden="false" outlineLevel="0" max="9733" min="9733" style="380" width="27.71"/>
    <col collapsed="false" customWidth="true" hidden="false" outlineLevel="0" max="9734" min="9734" style="380" width="14.42"/>
    <col collapsed="false" customWidth="false" hidden="false" outlineLevel="0" max="9984" min="9735" style="380" width="11.57"/>
    <col collapsed="false" customWidth="true" hidden="false" outlineLevel="0" max="9985" min="9985" style="380" width="3.71"/>
    <col collapsed="false" customWidth="true" hidden="false" outlineLevel="0" max="9986" min="9986" style="380" width="26.71"/>
    <col collapsed="false" customWidth="true" hidden="false" outlineLevel="0" max="9987" min="9987" style="380" width="7.71"/>
    <col collapsed="false" customWidth="true" hidden="false" outlineLevel="0" max="9988" min="9988" style="380" width="5"/>
    <col collapsed="false" customWidth="true" hidden="false" outlineLevel="0" max="9989" min="9989" style="380" width="27.71"/>
    <col collapsed="false" customWidth="true" hidden="false" outlineLevel="0" max="9990" min="9990" style="380" width="14.42"/>
    <col collapsed="false" customWidth="false" hidden="false" outlineLevel="0" max="10240" min="9991" style="380" width="11.57"/>
    <col collapsed="false" customWidth="true" hidden="false" outlineLevel="0" max="10241" min="10241" style="380" width="3.71"/>
    <col collapsed="false" customWidth="true" hidden="false" outlineLevel="0" max="10242" min="10242" style="380" width="26.71"/>
    <col collapsed="false" customWidth="true" hidden="false" outlineLevel="0" max="10243" min="10243" style="380" width="7.71"/>
    <col collapsed="false" customWidth="true" hidden="false" outlineLevel="0" max="10244" min="10244" style="380" width="5"/>
    <col collapsed="false" customWidth="true" hidden="false" outlineLevel="0" max="10245" min="10245" style="380" width="27.71"/>
    <col collapsed="false" customWidth="true" hidden="false" outlineLevel="0" max="10246" min="10246" style="380" width="14.42"/>
    <col collapsed="false" customWidth="false" hidden="false" outlineLevel="0" max="10496" min="10247" style="380" width="11.57"/>
    <col collapsed="false" customWidth="true" hidden="false" outlineLevel="0" max="10497" min="10497" style="380" width="3.71"/>
    <col collapsed="false" customWidth="true" hidden="false" outlineLevel="0" max="10498" min="10498" style="380" width="26.71"/>
    <col collapsed="false" customWidth="true" hidden="false" outlineLevel="0" max="10499" min="10499" style="380" width="7.71"/>
    <col collapsed="false" customWidth="true" hidden="false" outlineLevel="0" max="10500" min="10500" style="380" width="5"/>
    <col collapsed="false" customWidth="true" hidden="false" outlineLevel="0" max="10501" min="10501" style="380" width="27.71"/>
    <col collapsed="false" customWidth="true" hidden="false" outlineLevel="0" max="10502" min="10502" style="380" width="14.42"/>
    <col collapsed="false" customWidth="false" hidden="false" outlineLevel="0" max="10752" min="10503" style="380" width="11.57"/>
    <col collapsed="false" customWidth="true" hidden="false" outlineLevel="0" max="10753" min="10753" style="380" width="3.71"/>
    <col collapsed="false" customWidth="true" hidden="false" outlineLevel="0" max="10754" min="10754" style="380" width="26.71"/>
    <col collapsed="false" customWidth="true" hidden="false" outlineLevel="0" max="10755" min="10755" style="380" width="7.71"/>
    <col collapsed="false" customWidth="true" hidden="false" outlineLevel="0" max="10756" min="10756" style="380" width="5"/>
    <col collapsed="false" customWidth="true" hidden="false" outlineLevel="0" max="10757" min="10757" style="380" width="27.71"/>
    <col collapsed="false" customWidth="true" hidden="false" outlineLevel="0" max="10758" min="10758" style="380" width="14.42"/>
    <col collapsed="false" customWidth="false" hidden="false" outlineLevel="0" max="11008" min="10759" style="380" width="11.57"/>
    <col collapsed="false" customWidth="true" hidden="false" outlineLevel="0" max="11009" min="11009" style="380" width="3.71"/>
    <col collapsed="false" customWidth="true" hidden="false" outlineLevel="0" max="11010" min="11010" style="380" width="26.71"/>
    <col collapsed="false" customWidth="true" hidden="false" outlineLevel="0" max="11011" min="11011" style="380" width="7.71"/>
    <col collapsed="false" customWidth="true" hidden="false" outlineLevel="0" max="11012" min="11012" style="380" width="5"/>
    <col collapsed="false" customWidth="true" hidden="false" outlineLevel="0" max="11013" min="11013" style="380" width="27.71"/>
    <col collapsed="false" customWidth="true" hidden="false" outlineLevel="0" max="11014" min="11014" style="380" width="14.42"/>
    <col collapsed="false" customWidth="false" hidden="false" outlineLevel="0" max="11264" min="11015" style="380" width="11.57"/>
    <col collapsed="false" customWidth="true" hidden="false" outlineLevel="0" max="11265" min="11265" style="380" width="3.71"/>
    <col collapsed="false" customWidth="true" hidden="false" outlineLevel="0" max="11266" min="11266" style="380" width="26.71"/>
    <col collapsed="false" customWidth="true" hidden="false" outlineLevel="0" max="11267" min="11267" style="380" width="7.71"/>
    <col collapsed="false" customWidth="true" hidden="false" outlineLevel="0" max="11268" min="11268" style="380" width="5"/>
    <col collapsed="false" customWidth="true" hidden="false" outlineLevel="0" max="11269" min="11269" style="380" width="27.71"/>
    <col collapsed="false" customWidth="true" hidden="false" outlineLevel="0" max="11270" min="11270" style="380" width="14.42"/>
    <col collapsed="false" customWidth="false" hidden="false" outlineLevel="0" max="11520" min="11271" style="380" width="11.57"/>
    <col collapsed="false" customWidth="true" hidden="false" outlineLevel="0" max="11521" min="11521" style="380" width="3.71"/>
    <col collapsed="false" customWidth="true" hidden="false" outlineLevel="0" max="11522" min="11522" style="380" width="26.71"/>
    <col collapsed="false" customWidth="true" hidden="false" outlineLevel="0" max="11523" min="11523" style="380" width="7.71"/>
    <col collapsed="false" customWidth="true" hidden="false" outlineLevel="0" max="11524" min="11524" style="380" width="5"/>
    <col collapsed="false" customWidth="true" hidden="false" outlineLevel="0" max="11525" min="11525" style="380" width="27.71"/>
    <col collapsed="false" customWidth="true" hidden="false" outlineLevel="0" max="11526" min="11526" style="380" width="14.42"/>
    <col collapsed="false" customWidth="false" hidden="false" outlineLevel="0" max="11776" min="11527" style="380" width="11.57"/>
    <col collapsed="false" customWidth="true" hidden="false" outlineLevel="0" max="11777" min="11777" style="380" width="3.71"/>
    <col collapsed="false" customWidth="true" hidden="false" outlineLevel="0" max="11778" min="11778" style="380" width="26.71"/>
    <col collapsed="false" customWidth="true" hidden="false" outlineLevel="0" max="11779" min="11779" style="380" width="7.71"/>
    <col collapsed="false" customWidth="true" hidden="false" outlineLevel="0" max="11780" min="11780" style="380" width="5"/>
    <col collapsed="false" customWidth="true" hidden="false" outlineLevel="0" max="11781" min="11781" style="380" width="27.71"/>
    <col collapsed="false" customWidth="true" hidden="false" outlineLevel="0" max="11782" min="11782" style="380" width="14.42"/>
    <col collapsed="false" customWidth="false" hidden="false" outlineLevel="0" max="12032" min="11783" style="380" width="11.57"/>
    <col collapsed="false" customWidth="true" hidden="false" outlineLevel="0" max="12033" min="12033" style="380" width="3.71"/>
    <col collapsed="false" customWidth="true" hidden="false" outlineLevel="0" max="12034" min="12034" style="380" width="26.71"/>
    <col collapsed="false" customWidth="true" hidden="false" outlineLevel="0" max="12035" min="12035" style="380" width="7.71"/>
    <col collapsed="false" customWidth="true" hidden="false" outlineLevel="0" max="12036" min="12036" style="380" width="5"/>
    <col collapsed="false" customWidth="true" hidden="false" outlineLevel="0" max="12037" min="12037" style="380" width="27.71"/>
    <col collapsed="false" customWidth="true" hidden="false" outlineLevel="0" max="12038" min="12038" style="380" width="14.42"/>
    <col collapsed="false" customWidth="false" hidden="false" outlineLevel="0" max="12288" min="12039" style="380" width="11.57"/>
    <col collapsed="false" customWidth="true" hidden="false" outlineLevel="0" max="12289" min="12289" style="380" width="3.71"/>
    <col collapsed="false" customWidth="true" hidden="false" outlineLevel="0" max="12290" min="12290" style="380" width="26.71"/>
    <col collapsed="false" customWidth="true" hidden="false" outlineLevel="0" max="12291" min="12291" style="380" width="7.71"/>
    <col collapsed="false" customWidth="true" hidden="false" outlineLevel="0" max="12292" min="12292" style="380" width="5"/>
    <col collapsed="false" customWidth="true" hidden="false" outlineLevel="0" max="12293" min="12293" style="380" width="27.71"/>
    <col collapsed="false" customWidth="true" hidden="false" outlineLevel="0" max="12294" min="12294" style="380" width="14.42"/>
    <col collapsed="false" customWidth="false" hidden="false" outlineLevel="0" max="12544" min="12295" style="380" width="11.57"/>
    <col collapsed="false" customWidth="true" hidden="false" outlineLevel="0" max="12545" min="12545" style="380" width="3.71"/>
    <col collapsed="false" customWidth="true" hidden="false" outlineLevel="0" max="12546" min="12546" style="380" width="26.71"/>
    <col collapsed="false" customWidth="true" hidden="false" outlineLevel="0" max="12547" min="12547" style="380" width="7.71"/>
    <col collapsed="false" customWidth="true" hidden="false" outlineLevel="0" max="12548" min="12548" style="380" width="5"/>
    <col collapsed="false" customWidth="true" hidden="false" outlineLevel="0" max="12549" min="12549" style="380" width="27.71"/>
    <col collapsed="false" customWidth="true" hidden="false" outlineLevel="0" max="12550" min="12550" style="380" width="14.42"/>
    <col collapsed="false" customWidth="false" hidden="false" outlineLevel="0" max="12800" min="12551" style="380" width="11.57"/>
    <col collapsed="false" customWidth="true" hidden="false" outlineLevel="0" max="12801" min="12801" style="380" width="3.71"/>
    <col collapsed="false" customWidth="true" hidden="false" outlineLevel="0" max="12802" min="12802" style="380" width="26.71"/>
    <col collapsed="false" customWidth="true" hidden="false" outlineLevel="0" max="12803" min="12803" style="380" width="7.71"/>
    <col collapsed="false" customWidth="true" hidden="false" outlineLevel="0" max="12804" min="12804" style="380" width="5"/>
    <col collapsed="false" customWidth="true" hidden="false" outlineLevel="0" max="12805" min="12805" style="380" width="27.71"/>
    <col collapsed="false" customWidth="true" hidden="false" outlineLevel="0" max="12806" min="12806" style="380" width="14.42"/>
    <col collapsed="false" customWidth="false" hidden="false" outlineLevel="0" max="13056" min="12807" style="380" width="11.57"/>
    <col collapsed="false" customWidth="true" hidden="false" outlineLevel="0" max="13057" min="13057" style="380" width="3.71"/>
    <col collapsed="false" customWidth="true" hidden="false" outlineLevel="0" max="13058" min="13058" style="380" width="26.71"/>
    <col collapsed="false" customWidth="true" hidden="false" outlineLevel="0" max="13059" min="13059" style="380" width="7.71"/>
    <col collapsed="false" customWidth="true" hidden="false" outlineLevel="0" max="13060" min="13060" style="380" width="5"/>
    <col collapsed="false" customWidth="true" hidden="false" outlineLevel="0" max="13061" min="13061" style="380" width="27.71"/>
    <col collapsed="false" customWidth="true" hidden="false" outlineLevel="0" max="13062" min="13062" style="380" width="14.42"/>
    <col collapsed="false" customWidth="false" hidden="false" outlineLevel="0" max="13312" min="13063" style="380" width="11.57"/>
    <col collapsed="false" customWidth="true" hidden="false" outlineLevel="0" max="13313" min="13313" style="380" width="3.71"/>
    <col collapsed="false" customWidth="true" hidden="false" outlineLevel="0" max="13314" min="13314" style="380" width="26.71"/>
    <col collapsed="false" customWidth="true" hidden="false" outlineLevel="0" max="13315" min="13315" style="380" width="7.71"/>
    <col collapsed="false" customWidth="true" hidden="false" outlineLevel="0" max="13316" min="13316" style="380" width="5"/>
    <col collapsed="false" customWidth="true" hidden="false" outlineLevel="0" max="13317" min="13317" style="380" width="27.71"/>
    <col collapsed="false" customWidth="true" hidden="false" outlineLevel="0" max="13318" min="13318" style="380" width="14.42"/>
    <col collapsed="false" customWidth="false" hidden="false" outlineLevel="0" max="13568" min="13319" style="380" width="11.57"/>
    <col collapsed="false" customWidth="true" hidden="false" outlineLevel="0" max="13569" min="13569" style="380" width="3.71"/>
    <col collapsed="false" customWidth="true" hidden="false" outlineLevel="0" max="13570" min="13570" style="380" width="26.71"/>
    <col collapsed="false" customWidth="true" hidden="false" outlineLevel="0" max="13571" min="13571" style="380" width="7.71"/>
    <col collapsed="false" customWidth="true" hidden="false" outlineLevel="0" max="13572" min="13572" style="380" width="5"/>
    <col collapsed="false" customWidth="true" hidden="false" outlineLevel="0" max="13573" min="13573" style="380" width="27.71"/>
    <col collapsed="false" customWidth="true" hidden="false" outlineLevel="0" max="13574" min="13574" style="380" width="14.42"/>
    <col collapsed="false" customWidth="false" hidden="false" outlineLevel="0" max="13824" min="13575" style="380" width="11.57"/>
    <col collapsed="false" customWidth="true" hidden="false" outlineLevel="0" max="13825" min="13825" style="380" width="3.71"/>
    <col collapsed="false" customWidth="true" hidden="false" outlineLevel="0" max="13826" min="13826" style="380" width="26.71"/>
    <col collapsed="false" customWidth="true" hidden="false" outlineLevel="0" max="13827" min="13827" style="380" width="7.71"/>
    <col collapsed="false" customWidth="true" hidden="false" outlineLevel="0" max="13828" min="13828" style="380" width="5"/>
    <col collapsed="false" customWidth="true" hidden="false" outlineLevel="0" max="13829" min="13829" style="380" width="27.71"/>
    <col collapsed="false" customWidth="true" hidden="false" outlineLevel="0" max="13830" min="13830" style="380" width="14.42"/>
    <col collapsed="false" customWidth="false" hidden="false" outlineLevel="0" max="14080" min="13831" style="380" width="11.57"/>
    <col collapsed="false" customWidth="true" hidden="false" outlineLevel="0" max="14081" min="14081" style="380" width="3.71"/>
    <col collapsed="false" customWidth="true" hidden="false" outlineLevel="0" max="14082" min="14082" style="380" width="26.71"/>
    <col collapsed="false" customWidth="true" hidden="false" outlineLevel="0" max="14083" min="14083" style="380" width="7.71"/>
    <col collapsed="false" customWidth="true" hidden="false" outlineLevel="0" max="14084" min="14084" style="380" width="5"/>
    <col collapsed="false" customWidth="true" hidden="false" outlineLevel="0" max="14085" min="14085" style="380" width="27.71"/>
    <col collapsed="false" customWidth="true" hidden="false" outlineLevel="0" max="14086" min="14086" style="380" width="14.42"/>
    <col collapsed="false" customWidth="false" hidden="false" outlineLevel="0" max="14336" min="14087" style="380" width="11.57"/>
    <col collapsed="false" customWidth="true" hidden="false" outlineLevel="0" max="14337" min="14337" style="380" width="3.71"/>
    <col collapsed="false" customWidth="true" hidden="false" outlineLevel="0" max="14338" min="14338" style="380" width="26.71"/>
    <col collapsed="false" customWidth="true" hidden="false" outlineLevel="0" max="14339" min="14339" style="380" width="7.71"/>
    <col collapsed="false" customWidth="true" hidden="false" outlineLevel="0" max="14340" min="14340" style="380" width="5"/>
    <col collapsed="false" customWidth="true" hidden="false" outlineLevel="0" max="14341" min="14341" style="380" width="27.71"/>
    <col collapsed="false" customWidth="true" hidden="false" outlineLevel="0" max="14342" min="14342" style="380" width="14.42"/>
    <col collapsed="false" customWidth="false" hidden="false" outlineLevel="0" max="14592" min="14343" style="380" width="11.57"/>
    <col collapsed="false" customWidth="true" hidden="false" outlineLevel="0" max="14593" min="14593" style="380" width="3.71"/>
    <col collapsed="false" customWidth="true" hidden="false" outlineLevel="0" max="14594" min="14594" style="380" width="26.71"/>
    <col collapsed="false" customWidth="true" hidden="false" outlineLevel="0" max="14595" min="14595" style="380" width="7.71"/>
    <col collapsed="false" customWidth="true" hidden="false" outlineLevel="0" max="14596" min="14596" style="380" width="5"/>
    <col collapsed="false" customWidth="true" hidden="false" outlineLevel="0" max="14597" min="14597" style="380" width="27.71"/>
    <col collapsed="false" customWidth="true" hidden="false" outlineLevel="0" max="14598" min="14598" style="380" width="14.42"/>
    <col collapsed="false" customWidth="false" hidden="false" outlineLevel="0" max="14848" min="14599" style="380" width="11.57"/>
    <col collapsed="false" customWidth="true" hidden="false" outlineLevel="0" max="14849" min="14849" style="380" width="3.71"/>
    <col collapsed="false" customWidth="true" hidden="false" outlineLevel="0" max="14850" min="14850" style="380" width="26.71"/>
    <col collapsed="false" customWidth="true" hidden="false" outlineLevel="0" max="14851" min="14851" style="380" width="7.71"/>
    <col collapsed="false" customWidth="true" hidden="false" outlineLevel="0" max="14852" min="14852" style="380" width="5"/>
    <col collapsed="false" customWidth="true" hidden="false" outlineLevel="0" max="14853" min="14853" style="380" width="27.71"/>
    <col collapsed="false" customWidth="true" hidden="false" outlineLevel="0" max="14854" min="14854" style="380" width="14.42"/>
    <col collapsed="false" customWidth="false" hidden="false" outlineLevel="0" max="15104" min="14855" style="380" width="11.57"/>
    <col collapsed="false" customWidth="true" hidden="false" outlineLevel="0" max="15105" min="15105" style="380" width="3.71"/>
    <col collapsed="false" customWidth="true" hidden="false" outlineLevel="0" max="15106" min="15106" style="380" width="26.71"/>
    <col collapsed="false" customWidth="true" hidden="false" outlineLevel="0" max="15107" min="15107" style="380" width="7.71"/>
    <col collapsed="false" customWidth="true" hidden="false" outlineLevel="0" max="15108" min="15108" style="380" width="5"/>
    <col collapsed="false" customWidth="true" hidden="false" outlineLevel="0" max="15109" min="15109" style="380" width="27.71"/>
    <col collapsed="false" customWidth="true" hidden="false" outlineLevel="0" max="15110" min="15110" style="380" width="14.42"/>
    <col collapsed="false" customWidth="false" hidden="false" outlineLevel="0" max="15360" min="15111" style="380" width="11.57"/>
    <col collapsed="false" customWidth="true" hidden="false" outlineLevel="0" max="15361" min="15361" style="380" width="3.71"/>
    <col collapsed="false" customWidth="true" hidden="false" outlineLevel="0" max="15362" min="15362" style="380" width="26.71"/>
    <col collapsed="false" customWidth="true" hidden="false" outlineLevel="0" max="15363" min="15363" style="380" width="7.71"/>
    <col collapsed="false" customWidth="true" hidden="false" outlineLevel="0" max="15364" min="15364" style="380" width="5"/>
    <col collapsed="false" customWidth="true" hidden="false" outlineLevel="0" max="15365" min="15365" style="380" width="27.71"/>
    <col collapsed="false" customWidth="true" hidden="false" outlineLevel="0" max="15366" min="15366" style="380" width="14.42"/>
    <col collapsed="false" customWidth="false" hidden="false" outlineLevel="0" max="15616" min="15367" style="380" width="11.57"/>
    <col collapsed="false" customWidth="true" hidden="false" outlineLevel="0" max="15617" min="15617" style="380" width="3.71"/>
    <col collapsed="false" customWidth="true" hidden="false" outlineLevel="0" max="15618" min="15618" style="380" width="26.71"/>
    <col collapsed="false" customWidth="true" hidden="false" outlineLevel="0" max="15619" min="15619" style="380" width="7.71"/>
    <col collapsed="false" customWidth="true" hidden="false" outlineLevel="0" max="15620" min="15620" style="380" width="5"/>
    <col collapsed="false" customWidth="true" hidden="false" outlineLevel="0" max="15621" min="15621" style="380" width="27.71"/>
    <col collapsed="false" customWidth="true" hidden="false" outlineLevel="0" max="15622" min="15622" style="380" width="14.42"/>
    <col collapsed="false" customWidth="false" hidden="false" outlineLevel="0" max="15872" min="15623" style="380" width="11.57"/>
    <col collapsed="false" customWidth="true" hidden="false" outlineLevel="0" max="15873" min="15873" style="380" width="3.71"/>
    <col collapsed="false" customWidth="true" hidden="false" outlineLevel="0" max="15874" min="15874" style="380" width="26.71"/>
    <col collapsed="false" customWidth="true" hidden="false" outlineLevel="0" max="15875" min="15875" style="380" width="7.71"/>
    <col collapsed="false" customWidth="true" hidden="false" outlineLevel="0" max="15876" min="15876" style="380" width="5"/>
    <col collapsed="false" customWidth="true" hidden="false" outlineLevel="0" max="15877" min="15877" style="380" width="27.71"/>
    <col collapsed="false" customWidth="true" hidden="false" outlineLevel="0" max="15878" min="15878" style="380" width="14.42"/>
    <col collapsed="false" customWidth="false" hidden="false" outlineLevel="0" max="16128" min="15879" style="380" width="11.57"/>
    <col collapsed="false" customWidth="true" hidden="false" outlineLevel="0" max="16129" min="16129" style="380" width="3.71"/>
    <col collapsed="false" customWidth="true" hidden="false" outlineLevel="0" max="16130" min="16130" style="380" width="26.71"/>
    <col collapsed="false" customWidth="true" hidden="false" outlineLevel="0" max="16131" min="16131" style="380" width="7.71"/>
    <col collapsed="false" customWidth="true" hidden="false" outlineLevel="0" max="16132" min="16132" style="380" width="5"/>
    <col collapsed="false" customWidth="true" hidden="false" outlineLevel="0" max="16133" min="16133" style="380" width="27.71"/>
    <col collapsed="false" customWidth="true" hidden="false" outlineLevel="0" max="16134" min="16134" style="380" width="14.42"/>
    <col collapsed="false" customWidth="false" hidden="false" outlineLevel="0" max="16384" min="16135" style="380" width="11.57"/>
  </cols>
  <sheetData>
    <row r="1" customFormat="false" ht="12.75" hidden="false" customHeight="true" outlineLevel="0" collapsed="false">
      <c r="B1" s="381" t="s">
        <v>317</v>
      </c>
      <c r="C1" s="381"/>
      <c r="D1" s="381"/>
      <c r="E1" s="381"/>
      <c r="F1" s="381"/>
    </row>
    <row r="2" customFormat="false" ht="12.75" hidden="false" customHeight="false" outlineLevel="0" collapsed="false">
      <c r="B2" s="382" t="s">
        <v>318</v>
      </c>
      <c r="C2" s="382"/>
      <c r="D2" s="382"/>
      <c r="E2" s="382"/>
      <c r="F2" s="382"/>
    </row>
    <row r="3" s="59" customFormat="true" ht="15.75" hidden="false" customHeight="true" outlineLevel="0" collapsed="false">
      <c r="A3" s="300" t="s">
        <v>319</v>
      </c>
      <c r="B3" s="300"/>
      <c r="C3" s="300"/>
      <c r="D3" s="300"/>
      <c r="E3" s="300"/>
      <c r="F3" s="300"/>
      <c r="G3" s="383"/>
      <c r="H3" s="383"/>
      <c r="I3" s="383"/>
      <c r="J3" s="383"/>
      <c r="K3" s="383"/>
      <c r="L3" s="383"/>
      <c r="M3" s="383"/>
      <c r="N3" s="383"/>
      <c r="O3" s="383"/>
    </row>
    <row r="4" s="59" customFormat="true" ht="18" hidden="false" customHeight="true" outlineLevel="0" collapsed="false">
      <c r="A4" s="384" t="s">
        <v>320</v>
      </c>
      <c r="B4" s="384"/>
      <c r="C4" s="384"/>
      <c r="D4" s="384"/>
      <c r="E4" s="384"/>
      <c r="F4" s="384"/>
      <c r="G4" s="385"/>
      <c r="H4" s="385"/>
      <c r="I4" s="385"/>
      <c r="J4" s="385"/>
      <c r="K4" s="385"/>
      <c r="L4" s="385"/>
      <c r="M4" s="385"/>
      <c r="N4" s="385"/>
      <c r="O4" s="386"/>
    </row>
    <row r="5" customFormat="false" ht="29.25" hidden="false" customHeight="true" outlineLevel="0" collapsed="false">
      <c r="A5" s="387" t="s">
        <v>321</v>
      </c>
      <c r="B5" s="387"/>
      <c r="C5" s="387"/>
      <c r="D5" s="387"/>
      <c r="E5" s="387"/>
      <c r="F5" s="387"/>
      <c r="G5" s="387"/>
    </row>
    <row r="6" s="33" customFormat="true" ht="15.75" hidden="false" customHeight="false" outlineLevel="0" collapsed="false">
      <c r="A6" s="388" t="s">
        <v>322</v>
      </c>
      <c r="B6" s="388"/>
      <c r="C6" s="388"/>
      <c r="D6" s="388"/>
      <c r="E6" s="388"/>
      <c r="F6" s="388"/>
      <c r="G6" s="388"/>
      <c r="H6" s="388"/>
      <c r="I6" s="388"/>
      <c r="J6" s="388"/>
      <c r="K6" s="388"/>
      <c r="L6" s="388"/>
      <c r="M6" s="388"/>
      <c r="N6" s="389"/>
      <c r="O6" s="389"/>
      <c r="P6" s="390"/>
    </row>
    <row r="7" s="393" customFormat="true" ht="15.75" hidden="false" customHeight="false" outlineLevel="0" collapsed="false">
      <c r="A7" s="391" t="s">
        <v>323</v>
      </c>
      <c r="B7" s="392"/>
      <c r="C7" s="391"/>
      <c r="D7" s="392"/>
      <c r="E7" s="392"/>
      <c r="F7" s="392"/>
      <c r="G7" s="392"/>
      <c r="H7" s="392"/>
      <c r="I7" s="392"/>
      <c r="J7" s="392"/>
      <c r="K7" s="392"/>
      <c r="L7" s="392"/>
      <c r="M7" s="392"/>
    </row>
    <row r="8" s="33" customFormat="true" ht="12.75" hidden="false" customHeight="false" outlineLevel="0" collapsed="false">
      <c r="A8" s="394" t="s">
        <v>222</v>
      </c>
      <c r="B8" s="304"/>
      <c r="C8" s="304"/>
      <c r="D8" s="304"/>
      <c r="E8" s="304"/>
      <c r="F8" s="304"/>
      <c r="G8" s="304"/>
      <c r="H8" s="304"/>
      <c r="I8" s="304"/>
      <c r="J8" s="304"/>
      <c r="K8" s="304"/>
      <c r="L8" s="304"/>
      <c r="M8" s="304"/>
      <c r="N8" s="389"/>
      <c r="O8" s="389"/>
      <c r="P8" s="390"/>
    </row>
    <row r="9" customFormat="false" ht="9" hidden="false" customHeight="true" outlineLevel="0" collapsed="false"/>
    <row r="10" customFormat="false" ht="32.25" hidden="false" customHeight="true" outlineLevel="0" collapsed="false">
      <c r="A10" s="395" t="s">
        <v>134</v>
      </c>
      <c r="B10" s="395" t="s">
        <v>324</v>
      </c>
      <c r="C10" s="395"/>
      <c r="D10" s="395"/>
      <c r="E10" s="395" t="s">
        <v>325</v>
      </c>
      <c r="F10" s="395" t="s">
        <v>137</v>
      </c>
      <c r="G10" s="395" t="s">
        <v>326</v>
      </c>
    </row>
    <row r="11" customFormat="false" ht="12.75" hidden="false" customHeight="false" outlineLevel="0" collapsed="false">
      <c r="A11" s="396" t="n">
        <v>1</v>
      </c>
      <c r="B11" s="397" t="n">
        <v>2</v>
      </c>
      <c r="C11" s="397"/>
      <c r="D11" s="397"/>
      <c r="E11" s="397" t="n">
        <v>3</v>
      </c>
      <c r="F11" s="397" t="n">
        <v>4</v>
      </c>
      <c r="G11" s="397" t="n">
        <v>5</v>
      </c>
    </row>
    <row r="12" customFormat="false" ht="12.75" hidden="false" customHeight="true" outlineLevel="0" collapsed="false">
      <c r="A12" s="398" t="s">
        <v>139</v>
      </c>
      <c r="B12" s="399" t="s">
        <v>327</v>
      </c>
      <c r="C12" s="399"/>
      <c r="D12" s="399"/>
      <c r="E12" s="399" t="s">
        <v>328</v>
      </c>
      <c r="F12" s="399"/>
      <c r="G12" s="400"/>
    </row>
    <row r="13" customFormat="false" ht="51" hidden="false" customHeight="true" outlineLevel="0" collapsed="false">
      <c r="A13" s="398" t="s">
        <v>24</v>
      </c>
      <c r="B13" s="399" t="s">
        <v>329</v>
      </c>
      <c r="C13" s="399"/>
      <c r="D13" s="399"/>
      <c r="E13" s="401" t="s">
        <v>330</v>
      </c>
      <c r="F13" s="401" t="s">
        <v>331</v>
      </c>
      <c r="G13" s="402" t="n">
        <f aca="false">ROUND(7075  * 2.93,2)</f>
        <v>20729.75</v>
      </c>
    </row>
    <row r="14" customFormat="false" ht="25.5" hidden="false" customHeight="true" outlineLevel="0" collapsed="false">
      <c r="A14" s="398" t="s">
        <v>332</v>
      </c>
      <c r="B14" s="399" t="s">
        <v>333</v>
      </c>
      <c r="C14" s="399"/>
      <c r="D14" s="399"/>
      <c r="E14" s="399"/>
      <c r="F14" s="399" t="s">
        <v>334</v>
      </c>
      <c r="G14" s="403" t="n">
        <f aca="false">ROUND(($G$13),2)</f>
        <v>20729.75</v>
      </c>
    </row>
    <row r="15" customFormat="false" ht="12.75" hidden="false" customHeight="true" outlineLevel="0" collapsed="false">
      <c r="A15" s="398" t="s">
        <v>161</v>
      </c>
      <c r="B15" s="399" t="s">
        <v>327</v>
      </c>
      <c r="C15" s="399"/>
      <c r="D15" s="399"/>
      <c r="E15" s="399" t="s">
        <v>335</v>
      </c>
      <c r="F15" s="399"/>
      <c r="G15" s="400"/>
    </row>
    <row r="16" customFormat="false" ht="51" hidden="false" customHeight="true" outlineLevel="0" collapsed="false">
      <c r="A16" s="398" t="s">
        <v>31</v>
      </c>
      <c r="B16" s="399" t="s">
        <v>329</v>
      </c>
      <c r="C16" s="399"/>
      <c r="D16" s="399"/>
      <c r="E16" s="401" t="s">
        <v>336</v>
      </c>
      <c r="F16" s="401" t="s">
        <v>337</v>
      </c>
      <c r="G16" s="402" t="n">
        <f aca="false">ROUND(3410  * 2.93,2)</f>
        <v>9991.3</v>
      </c>
    </row>
    <row r="17" customFormat="false" ht="12.75" hidden="false" customHeight="true" outlineLevel="0" collapsed="false">
      <c r="A17" s="398" t="s">
        <v>34</v>
      </c>
      <c r="B17" s="399" t="s">
        <v>338</v>
      </c>
      <c r="C17" s="399"/>
      <c r="D17" s="399"/>
      <c r="E17" s="399"/>
      <c r="F17" s="399"/>
      <c r="G17" s="403" t="n">
        <f aca="false">ROUND(($G$16),2)</f>
        <v>9991.3</v>
      </c>
    </row>
    <row r="18" customFormat="false" ht="51" hidden="false" customHeight="true" outlineLevel="0" collapsed="false">
      <c r="A18" s="398" t="s">
        <v>37</v>
      </c>
      <c r="B18" s="404" t="s">
        <v>339</v>
      </c>
      <c r="C18" s="404"/>
      <c r="D18" s="404"/>
      <c r="E18" s="401" t="s">
        <v>340</v>
      </c>
      <c r="F18" s="401" t="s">
        <v>341</v>
      </c>
      <c r="G18" s="402" t="n">
        <f aca="false">ROUND(($G$17) * 0.1 * 1,2)</f>
        <v>999.13</v>
      </c>
    </row>
    <row r="19" customFormat="false" ht="51" hidden="false" customHeight="true" outlineLevel="0" collapsed="false">
      <c r="A19" s="398" t="s">
        <v>40</v>
      </c>
      <c r="B19" s="404" t="s">
        <v>342</v>
      </c>
      <c r="C19" s="404"/>
      <c r="D19" s="404"/>
      <c r="E19" s="401" t="s">
        <v>343</v>
      </c>
      <c r="F19" s="401" t="s">
        <v>344</v>
      </c>
      <c r="G19" s="402" t="n">
        <f aca="false">ROUND(($G$17) * 0.15 * 1,2)</f>
        <v>1498.7</v>
      </c>
    </row>
    <row r="20" customFormat="false" ht="25.5" hidden="false" customHeight="true" outlineLevel="0" collapsed="false">
      <c r="A20" s="398" t="s">
        <v>43</v>
      </c>
      <c r="B20" s="399" t="s">
        <v>345</v>
      </c>
      <c r="C20" s="399"/>
      <c r="D20" s="399"/>
      <c r="E20" s="399"/>
      <c r="F20" s="399" t="s">
        <v>346</v>
      </c>
      <c r="G20" s="403" t="n">
        <f aca="false">ROUND((SUM($G$17:$G$19)),2)</f>
        <v>12489.13</v>
      </c>
    </row>
    <row r="21" customFormat="false" ht="12.75" hidden="false" customHeight="true" outlineLevel="0" collapsed="false">
      <c r="A21" s="398" t="s">
        <v>178</v>
      </c>
      <c r="B21" s="399" t="s">
        <v>327</v>
      </c>
      <c r="C21" s="399"/>
      <c r="D21" s="399"/>
      <c r="E21" s="399" t="s">
        <v>347</v>
      </c>
      <c r="F21" s="399"/>
      <c r="G21" s="400"/>
    </row>
    <row r="22" customFormat="false" ht="51" hidden="false" customHeight="true" outlineLevel="0" collapsed="false">
      <c r="A22" s="398" t="s">
        <v>348</v>
      </c>
      <c r="B22" s="404" t="s">
        <v>349</v>
      </c>
      <c r="C22" s="404"/>
      <c r="D22" s="404"/>
      <c r="E22" s="401" t="s">
        <v>350</v>
      </c>
      <c r="F22" s="401" t="s">
        <v>351</v>
      </c>
      <c r="G22" s="402" t="n">
        <f aca="false">ROUND(G14 * 11.25 / 100 * 1,2)</f>
        <v>2332.1</v>
      </c>
    </row>
    <row r="23" customFormat="false" ht="76.5" hidden="false" customHeight="true" outlineLevel="0" collapsed="false">
      <c r="A23" s="398" t="s">
        <v>352</v>
      </c>
      <c r="B23" s="404" t="s">
        <v>353</v>
      </c>
      <c r="C23" s="404"/>
      <c r="D23" s="404"/>
      <c r="E23" s="401" t="s">
        <v>354</v>
      </c>
      <c r="F23" s="401" t="s">
        <v>355</v>
      </c>
      <c r="G23" s="402" t="n">
        <f aca="false">ROUND((G14+G22) * 2.5 * 1 * 6 / 100 * 1,2)</f>
        <v>3459.28</v>
      </c>
    </row>
    <row r="24" customFormat="false" ht="63.75" hidden="false" customHeight="true" outlineLevel="0" collapsed="false">
      <c r="A24" s="398" t="s">
        <v>356</v>
      </c>
      <c r="B24" s="404" t="s">
        <v>357</v>
      </c>
      <c r="C24" s="404"/>
      <c r="D24" s="404"/>
      <c r="E24" s="401" t="s">
        <v>340</v>
      </c>
      <c r="F24" s="401" t="s">
        <v>358</v>
      </c>
      <c r="G24" s="402" t="n">
        <f aca="false">ROUND(($G$14 +SUM( $G$22:$G$23)) * 0.15 * 1,2)</f>
        <v>3978.17</v>
      </c>
      <c r="H24" s="405"/>
    </row>
    <row r="25" customFormat="false" ht="63.75" hidden="false" customHeight="true" outlineLevel="0" collapsed="false">
      <c r="A25" s="398" t="s">
        <v>359</v>
      </c>
      <c r="B25" s="404" t="s">
        <v>342</v>
      </c>
      <c r="C25" s="404"/>
      <c r="D25" s="404"/>
      <c r="E25" s="401" t="s">
        <v>343</v>
      </c>
      <c r="F25" s="401" t="s">
        <v>358</v>
      </c>
      <c r="G25" s="402" t="n">
        <f aca="false">ROUND(($G$14 +SUM( $G$22:$G$23)) * 0.15 * 1,2)</f>
        <v>3978.17</v>
      </c>
    </row>
    <row r="26" customFormat="false" ht="25.5" hidden="false" customHeight="true" outlineLevel="0" collapsed="false">
      <c r="A26" s="398" t="s">
        <v>360</v>
      </c>
      <c r="B26" s="399" t="s">
        <v>361</v>
      </c>
      <c r="C26" s="399"/>
      <c r="D26" s="399"/>
      <c r="E26" s="399"/>
      <c r="F26" s="399" t="s">
        <v>362</v>
      </c>
      <c r="G26" s="403" t="n">
        <f aca="false">ROUND((SUM($G$22:$G$25)),2)</f>
        <v>13747.72</v>
      </c>
    </row>
    <row r="27" customFormat="false" ht="12.75" hidden="false" customHeight="true" outlineLevel="0" collapsed="false">
      <c r="A27" s="398" t="s">
        <v>194</v>
      </c>
      <c r="B27" s="399" t="s">
        <v>205</v>
      </c>
      <c r="C27" s="399"/>
      <c r="D27" s="399"/>
      <c r="E27" s="399"/>
      <c r="F27" s="399"/>
      <c r="G27" s="403" t="n">
        <f aca="false">ROUND(($G$14 + $G$20 + $G$26),2)</f>
        <v>46966.6</v>
      </c>
    </row>
    <row r="28" customFormat="false" ht="51" hidden="false" customHeight="true" outlineLevel="0" collapsed="false">
      <c r="A28" s="398" t="s">
        <v>198</v>
      </c>
      <c r="B28" s="404" t="s">
        <v>363</v>
      </c>
      <c r="C28" s="404"/>
      <c r="D28" s="404"/>
      <c r="E28" s="404" t="s">
        <v>364</v>
      </c>
      <c r="F28" s="404" t="s">
        <v>365</v>
      </c>
      <c r="G28" s="406" t="n">
        <f aca="false">ROUND(($G$27) * 4.4 * 1,0)</f>
        <v>206653</v>
      </c>
    </row>
    <row r="29" s="33" customFormat="true" ht="27" hidden="false" customHeight="true" outlineLevel="0" collapsed="false">
      <c r="A29" s="56"/>
      <c r="B29" s="56"/>
      <c r="C29" s="56"/>
      <c r="D29" s="57"/>
    </row>
    <row r="30" s="33" customFormat="true" ht="19.5" hidden="false" customHeight="true" outlineLevel="0" collapsed="false">
      <c r="A30" s="407" t="s">
        <v>13</v>
      </c>
      <c r="B30" s="59"/>
      <c r="C30" s="408"/>
      <c r="G30" s="61" t="s">
        <v>14</v>
      </c>
    </row>
    <row r="31" s="33" customFormat="true" ht="19.5" hidden="false" customHeight="true" outlineLevel="0" collapsed="false">
      <c r="A31" s="59"/>
      <c r="B31" s="59"/>
      <c r="C31" s="408"/>
      <c r="D31" s="409"/>
      <c r="E31" s="409"/>
      <c r="G31" s="61"/>
    </row>
    <row r="32" s="33" customFormat="true" ht="19.5" hidden="false" customHeight="true" outlineLevel="0" collapsed="false">
      <c r="A32" s="407" t="s">
        <v>50</v>
      </c>
      <c r="B32" s="59"/>
      <c r="C32" s="408"/>
      <c r="D32" s="409"/>
      <c r="E32" s="409"/>
      <c r="F32" s="410" t="s">
        <v>51</v>
      </c>
      <c r="G32" s="410"/>
    </row>
    <row r="33" s="33" customFormat="true" ht="19.5" hidden="false" customHeight="true" outlineLevel="0" collapsed="false">
      <c r="A33" s="63"/>
      <c r="B33" s="59"/>
      <c r="C33" s="408"/>
      <c r="D33" s="409"/>
      <c r="E33" s="409"/>
      <c r="G33" s="64"/>
    </row>
    <row r="34" s="33" customFormat="true" ht="19.5" hidden="false" customHeight="true" outlineLevel="0" collapsed="false">
      <c r="A34" s="407" t="s">
        <v>15</v>
      </c>
      <c r="B34" s="59"/>
      <c r="C34" s="408"/>
      <c r="D34" s="409"/>
      <c r="E34" s="409"/>
      <c r="G34" s="411" t="s">
        <v>16</v>
      </c>
    </row>
    <row r="35" s="33" customFormat="true" ht="19.5" hidden="false" customHeight="true" outlineLevel="0" collapsed="false">
      <c r="A35" s="412"/>
      <c r="B35" s="59"/>
      <c r="C35" s="408"/>
      <c r="D35" s="409"/>
      <c r="E35" s="409"/>
      <c r="G35" s="411"/>
    </row>
    <row r="36" s="33" customFormat="true" ht="19.5" hidden="false" customHeight="true" outlineLevel="0" collapsed="false">
      <c r="A36" s="407" t="s">
        <v>52</v>
      </c>
      <c r="B36" s="59"/>
      <c r="C36" s="408"/>
      <c r="D36" s="409"/>
      <c r="E36" s="409"/>
      <c r="G36" s="411" t="s">
        <v>53</v>
      </c>
    </row>
  </sheetData>
  <mergeCells count="26">
    <mergeCell ref="B1:F1"/>
    <mergeCell ref="B2:F2"/>
    <mergeCell ref="A3:F3"/>
    <mergeCell ref="A4:F4"/>
    <mergeCell ref="A5:G5"/>
    <mergeCell ref="A6:M6"/>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F32:G32"/>
  </mergeCells>
  <printOptions headings="false" gridLines="false" gridLinesSet="true" horizontalCentered="false" verticalCentered="false"/>
  <pageMargins left="0.39375" right="0.39375" top="0.590277777777778" bottom="0.827777777777778" header="0.511811023622047" footer="0.590277777777778"/>
  <pageSetup paperSize="9" scale="72" fitToWidth="1" fitToHeight="1" pageOrder="downThenOver" orientation="portrait" blackAndWhite="false" draft="false" cellComments="none" firstPageNumber="1" useFirstPageNumber="true" horizontalDpi="300" verticalDpi="300" copies="1"/>
  <headerFooter differentFirst="false" differentOddEven="false">
    <oddHeader/>
    <oddFooter>&amp;CСтраница &amp;P</oddFooter>
  </headerFooter>
  <colBreaks count="1" manualBreakCount="1">
    <brk id="7" man="true" max="65535" min="0"/>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P36"/>
  <sheetViews>
    <sheetView showFormulas="false" showGridLines="true" showRowColHeaders="true" showZeros="true" rightToLeft="false" tabSelected="false" showOutlineSymbols="true" defaultGridColor="true" view="normal" topLeftCell="A25" colorId="64" zoomScale="100" zoomScaleNormal="100" zoomScalePageLayoutView="100" workbookViewId="0">
      <selection pane="topLeft" activeCell="A32" activeCellId="0" sqref="A32"/>
    </sheetView>
  </sheetViews>
  <sheetFormatPr defaultColWidth="11.5703125" defaultRowHeight="12.75" zeroHeight="false" outlineLevelRow="0" outlineLevelCol="0"/>
  <cols>
    <col collapsed="false" customWidth="true" hidden="false" outlineLevel="0" max="1" min="1" style="379" width="3.71"/>
    <col collapsed="false" customWidth="true" hidden="false" outlineLevel="0" max="2" min="2" style="379" width="26.71"/>
    <col collapsed="false" customWidth="true" hidden="false" outlineLevel="0" max="3" min="3" style="379" width="7.71"/>
    <col collapsed="false" customWidth="true" hidden="false" outlineLevel="0" max="4" min="4" style="379" width="5"/>
    <col collapsed="false" customWidth="true" hidden="false" outlineLevel="0" max="5" min="5" style="379" width="27.71"/>
    <col collapsed="false" customWidth="true" hidden="false" outlineLevel="0" max="6" min="6" style="379" width="36.57"/>
    <col collapsed="false" customWidth="true" hidden="false" outlineLevel="0" max="7" min="7" style="379" width="19.42"/>
    <col collapsed="false" customWidth="false" hidden="false" outlineLevel="0" max="256" min="8" style="380" width="11.57"/>
    <col collapsed="false" customWidth="true" hidden="false" outlineLevel="0" max="257" min="257" style="380" width="3.71"/>
    <col collapsed="false" customWidth="true" hidden="false" outlineLevel="0" max="258" min="258" style="380" width="26.71"/>
    <col collapsed="false" customWidth="true" hidden="false" outlineLevel="0" max="259" min="259" style="380" width="7.71"/>
    <col collapsed="false" customWidth="true" hidden="false" outlineLevel="0" max="260" min="260" style="380" width="5"/>
    <col collapsed="false" customWidth="true" hidden="false" outlineLevel="0" max="261" min="261" style="380" width="27.71"/>
    <col collapsed="false" customWidth="true" hidden="false" outlineLevel="0" max="262" min="262" style="380" width="14.42"/>
    <col collapsed="false" customWidth="false" hidden="false" outlineLevel="0" max="512" min="263" style="380" width="11.57"/>
    <col collapsed="false" customWidth="true" hidden="false" outlineLevel="0" max="513" min="513" style="380" width="3.71"/>
    <col collapsed="false" customWidth="true" hidden="false" outlineLevel="0" max="514" min="514" style="380" width="26.71"/>
    <col collapsed="false" customWidth="true" hidden="false" outlineLevel="0" max="515" min="515" style="380" width="7.71"/>
    <col collapsed="false" customWidth="true" hidden="false" outlineLevel="0" max="516" min="516" style="380" width="5"/>
    <col collapsed="false" customWidth="true" hidden="false" outlineLevel="0" max="517" min="517" style="380" width="27.71"/>
    <col collapsed="false" customWidth="true" hidden="false" outlineLevel="0" max="518" min="518" style="380" width="14.42"/>
    <col collapsed="false" customWidth="false" hidden="false" outlineLevel="0" max="768" min="519" style="380" width="11.57"/>
    <col collapsed="false" customWidth="true" hidden="false" outlineLevel="0" max="769" min="769" style="380" width="3.71"/>
    <col collapsed="false" customWidth="true" hidden="false" outlineLevel="0" max="770" min="770" style="380" width="26.71"/>
    <col collapsed="false" customWidth="true" hidden="false" outlineLevel="0" max="771" min="771" style="380" width="7.71"/>
    <col collapsed="false" customWidth="true" hidden="false" outlineLevel="0" max="772" min="772" style="380" width="5"/>
    <col collapsed="false" customWidth="true" hidden="false" outlineLevel="0" max="773" min="773" style="380" width="27.71"/>
    <col collapsed="false" customWidth="true" hidden="false" outlineLevel="0" max="774" min="774" style="380" width="14.42"/>
    <col collapsed="false" customWidth="false" hidden="false" outlineLevel="0" max="1024" min="775" style="380" width="11.57"/>
    <col collapsed="false" customWidth="true" hidden="false" outlineLevel="0" max="1025" min="1025" style="380" width="3.71"/>
    <col collapsed="false" customWidth="true" hidden="false" outlineLevel="0" max="1026" min="1026" style="380" width="26.71"/>
    <col collapsed="false" customWidth="true" hidden="false" outlineLevel="0" max="1027" min="1027" style="380" width="7.71"/>
    <col collapsed="false" customWidth="true" hidden="false" outlineLevel="0" max="1028" min="1028" style="380" width="5"/>
    <col collapsed="false" customWidth="true" hidden="false" outlineLevel="0" max="1029" min="1029" style="380" width="27.71"/>
    <col collapsed="false" customWidth="true" hidden="false" outlineLevel="0" max="1030" min="1030" style="380" width="14.42"/>
    <col collapsed="false" customWidth="false" hidden="false" outlineLevel="0" max="1280" min="1031" style="380" width="11.57"/>
    <col collapsed="false" customWidth="true" hidden="false" outlineLevel="0" max="1281" min="1281" style="380" width="3.71"/>
    <col collapsed="false" customWidth="true" hidden="false" outlineLevel="0" max="1282" min="1282" style="380" width="26.71"/>
    <col collapsed="false" customWidth="true" hidden="false" outlineLevel="0" max="1283" min="1283" style="380" width="7.71"/>
    <col collapsed="false" customWidth="true" hidden="false" outlineLevel="0" max="1284" min="1284" style="380" width="5"/>
    <col collapsed="false" customWidth="true" hidden="false" outlineLevel="0" max="1285" min="1285" style="380" width="27.71"/>
    <col collapsed="false" customWidth="true" hidden="false" outlineLevel="0" max="1286" min="1286" style="380" width="14.42"/>
    <col collapsed="false" customWidth="false" hidden="false" outlineLevel="0" max="1536" min="1287" style="380" width="11.57"/>
    <col collapsed="false" customWidth="true" hidden="false" outlineLevel="0" max="1537" min="1537" style="380" width="3.71"/>
    <col collapsed="false" customWidth="true" hidden="false" outlineLevel="0" max="1538" min="1538" style="380" width="26.71"/>
    <col collapsed="false" customWidth="true" hidden="false" outlineLevel="0" max="1539" min="1539" style="380" width="7.71"/>
    <col collapsed="false" customWidth="true" hidden="false" outlineLevel="0" max="1540" min="1540" style="380" width="5"/>
    <col collapsed="false" customWidth="true" hidden="false" outlineLevel="0" max="1541" min="1541" style="380" width="27.71"/>
    <col collapsed="false" customWidth="true" hidden="false" outlineLevel="0" max="1542" min="1542" style="380" width="14.42"/>
    <col collapsed="false" customWidth="false" hidden="false" outlineLevel="0" max="1792" min="1543" style="380" width="11.57"/>
    <col collapsed="false" customWidth="true" hidden="false" outlineLevel="0" max="1793" min="1793" style="380" width="3.71"/>
    <col collapsed="false" customWidth="true" hidden="false" outlineLevel="0" max="1794" min="1794" style="380" width="26.71"/>
    <col collapsed="false" customWidth="true" hidden="false" outlineLevel="0" max="1795" min="1795" style="380" width="7.71"/>
    <col collapsed="false" customWidth="true" hidden="false" outlineLevel="0" max="1796" min="1796" style="380" width="5"/>
    <col collapsed="false" customWidth="true" hidden="false" outlineLevel="0" max="1797" min="1797" style="380" width="27.71"/>
    <col collapsed="false" customWidth="true" hidden="false" outlineLevel="0" max="1798" min="1798" style="380" width="14.42"/>
    <col collapsed="false" customWidth="false" hidden="false" outlineLevel="0" max="2048" min="1799" style="380" width="11.57"/>
    <col collapsed="false" customWidth="true" hidden="false" outlineLevel="0" max="2049" min="2049" style="380" width="3.71"/>
    <col collapsed="false" customWidth="true" hidden="false" outlineLevel="0" max="2050" min="2050" style="380" width="26.71"/>
    <col collapsed="false" customWidth="true" hidden="false" outlineLevel="0" max="2051" min="2051" style="380" width="7.71"/>
    <col collapsed="false" customWidth="true" hidden="false" outlineLevel="0" max="2052" min="2052" style="380" width="5"/>
    <col collapsed="false" customWidth="true" hidden="false" outlineLevel="0" max="2053" min="2053" style="380" width="27.71"/>
    <col collapsed="false" customWidth="true" hidden="false" outlineLevel="0" max="2054" min="2054" style="380" width="14.42"/>
    <col collapsed="false" customWidth="false" hidden="false" outlineLevel="0" max="2304" min="2055" style="380" width="11.57"/>
    <col collapsed="false" customWidth="true" hidden="false" outlineLevel="0" max="2305" min="2305" style="380" width="3.71"/>
    <col collapsed="false" customWidth="true" hidden="false" outlineLevel="0" max="2306" min="2306" style="380" width="26.71"/>
    <col collapsed="false" customWidth="true" hidden="false" outlineLevel="0" max="2307" min="2307" style="380" width="7.71"/>
    <col collapsed="false" customWidth="true" hidden="false" outlineLevel="0" max="2308" min="2308" style="380" width="5"/>
    <col collapsed="false" customWidth="true" hidden="false" outlineLevel="0" max="2309" min="2309" style="380" width="27.71"/>
    <col collapsed="false" customWidth="true" hidden="false" outlineLevel="0" max="2310" min="2310" style="380" width="14.42"/>
    <col collapsed="false" customWidth="false" hidden="false" outlineLevel="0" max="2560" min="2311" style="380" width="11.57"/>
    <col collapsed="false" customWidth="true" hidden="false" outlineLevel="0" max="2561" min="2561" style="380" width="3.71"/>
    <col collapsed="false" customWidth="true" hidden="false" outlineLevel="0" max="2562" min="2562" style="380" width="26.71"/>
    <col collapsed="false" customWidth="true" hidden="false" outlineLevel="0" max="2563" min="2563" style="380" width="7.71"/>
    <col collapsed="false" customWidth="true" hidden="false" outlineLevel="0" max="2564" min="2564" style="380" width="5"/>
    <col collapsed="false" customWidth="true" hidden="false" outlineLevel="0" max="2565" min="2565" style="380" width="27.71"/>
    <col collapsed="false" customWidth="true" hidden="false" outlineLevel="0" max="2566" min="2566" style="380" width="14.42"/>
    <col collapsed="false" customWidth="false" hidden="false" outlineLevel="0" max="2816" min="2567" style="380" width="11.57"/>
    <col collapsed="false" customWidth="true" hidden="false" outlineLevel="0" max="2817" min="2817" style="380" width="3.71"/>
    <col collapsed="false" customWidth="true" hidden="false" outlineLevel="0" max="2818" min="2818" style="380" width="26.71"/>
    <col collapsed="false" customWidth="true" hidden="false" outlineLevel="0" max="2819" min="2819" style="380" width="7.71"/>
    <col collapsed="false" customWidth="true" hidden="false" outlineLevel="0" max="2820" min="2820" style="380" width="5"/>
    <col collapsed="false" customWidth="true" hidden="false" outlineLevel="0" max="2821" min="2821" style="380" width="27.71"/>
    <col collapsed="false" customWidth="true" hidden="false" outlineLevel="0" max="2822" min="2822" style="380" width="14.42"/>
    <col collapsed="false" customWidth="false" hidden="false" outlineLevel="0" max="3072" min="2823" style="380" width="11.57"/>
    <col collapsed="false" customWidth="true" hidden="false" outlineLevel="0" max="3073" min="3073" style="380" width="3.71"/>
    <col collapsed="false" customWidth="true" hidden="false" outlineLevel="0" max="3074" min="3074" style="380" width="26.71"/>
    <col collapsed="false" customWidth="true" hidden="false" outlineLevel="0" max="3075" min="3075" style="380" width="7.71"/>
    <col collapsed="false" customWidth="true" hidden="false" outlineLevel="0" max="3076" min="3076" style="380" width="5"/>
    <col collapsed="false" customWidth="true" hidden="false" outlineLevel="0" max="3077" min="3077" style="380" width="27.71"/>
    <col collapsed="false" customWidth="true" hidden="false" outlineLevel="0" max="3078" min="3078" style="380" width="14.42"/>
    <col collapsed="false" customWidth="false" hidden="false" outlineLevel="0" max="3328" min="3079" style="380" width="11.57"/>
    <col collapsed="false" customWidth="true" hidden="false" outlineLevel="0" max="3329" min="3329" style="380" width="3.71"/>
    <col collapsed="false" customWidth="true" hidden="false" outlineLevel="0" max="3330" min="3330" style="380" width="26.71"/>
    <col collapsed="false" customWidth="true" hidden="false" outlineLevel="0" max="3331" min="3331" style="380" width="7.71"/>
    <col collapsed="false" customWidth="true" hidden="false" outlineLevel="0" max="3332" min="3332" style="380" width="5"/>
    <col collapsed="false" customWidth="true" hidden="false" outlineLevel="0" max="3333" min="3333" style="380" width="27.71"/>
    <col collapsed="false" customWidth="true" hidden="false" outlineLevel="0" max="3334" min="3334" style="380" width="14.42"/>
    <col collapsed="false" customWidth="false" hidden="false" outlineLevel="0" max="3584" min="3335" style="380" width="11.57"/>
    <col collapsed="false" customWidth="true" hidden="false" outlineLevel="0" max="3585" min="3585" style="380" width="3.71"/>
    <col collapsed="false" customWidth="true" hidden="false" outlineLevel="0" max="3586" min="3586" style="380" width="26.71"/>
    <col collapsed="false" customWidth="true" hidden="false" outlineLevel="0" max="3587" min="3587" style="380" width="7.71"/>
    <col collapsed="false" customWidth="true" hidden="false" outlineLevel="0" max="3588" min="3588" style="380" width="5"/>
    <col collapsed="false" customWidth="true" hidden="false" outlineLevel="0" max="3589" min="3589" style="380" width="27.71"/>
    <col collapsed="false" customWidth="true" hidden="false" outlineLevel="0" max="3590" min="3590" style="380" width="14.42"/>
    <col collapsed="false" customWidth="false" hidden="false" outlineLevel="0" max="3840" min="3591" style="380" width="11.57"/>
    <col collapsed="false" customWidth="true" hidden="false" outlineLevel="0" max="3841" min="3841" style="380" width="3.71"/>
    <col collapsed="false" customWidth="true" hidden="false" outlineLevel="0" max="3842" min="3842" style="380" width="26.71"/>
    <col collapsed="false" customWidth="true" hidden="false" outlineLevel="0" max="3843" min="3843" style="380" width="7.71"/>
    <col collapsed="false" customWidth="true" hidden="false" outlineLevel="0" max="3844" min="3844" style="380" width="5"/>
    <col collapsed="false" customWidth="true" hidden="false" outlineLevel="0" max="3845" min="3845" style="380" width="27.71"/>
    <col collapsed="false" customWidth="true" hidden="false" outlineLevel="0" max="3846" min="3846" style="380" width="14.42"/>
    <col collapsed="false" customWidth="false" hidden="false" outlineLevel="0" max="4096" min="3847" style="380" width="11.57"/>
    <col collapsed="false" customWidth="true" hidden="false" outlineLevel="0" max="4097" min="4097" style="380" width="3.71"/>
    <col collapsed="false" customWidth="true" hidden="false" outlineLevel="0" max="4098" min="4098" style="380" width="26.71"/>
    <col collapsed="false" customWidth="true" hidden="false" outlineLevel="0" max="4099" min="4099" style="380" width="7.71"/>
    <col collapsed="false" customWidth="true" hidden="false" outlineLevel="0" max="4100" min="4100" style="380" width="5"/>
    <col collapsed="false" customWidth="true" hidden="false" outlineLevel="0" max="4101" min="4101" style="380" width="27.71"/>
    <col collapsed="false" customWidth="true" hidden="false" outlineLevel="0" max="4102" min="4102" style="380" width="14.42"/>
    <col collapsed="false" customWidth="false" hidden="false" outlineLevel="0" max="4352" min="4103" style="380" width="11.57"/>
    <col collapsed="false" customWidth="true" hidden="false" outlineLevel="0" max="4353" min="4353" style="380" width="3.71"/>
    <col collapsed="false" customWidth="true" hidden="false" outlineLevel="0" max="4354" min="4354" style="380" width="26.71"/>
    <col collapsed="false" customWidth="true" hidden="false" outlineLevel="0" max="4355" min="4355" style="380" width="7.71"/>
    <col collapsed="false" customWidth="true" hidden="false" outlineLevel="0" max="4356" min="4356" style="380" width="5"/>
    <col collapsed="false" customWidth="true" hidden="false" outlineLevel="0" max="4357" min="4357" style="380" width="27.71"/>
    <col collapsed="false" customWidth="true" hidden="false" outlineLevel="0" max="4358" min="4358" style="380" width="14.42"/>
    <col collapsed="false" customWidth="false" hidden="false" outlineLevel="0" max="4608" min="4359" style="380" width="11.57"/>
    <col collapsed="false" customWidth="true" hidden="false" outlineLevel="0" max="4609" min="4609" style="380" width="3.71"/>
    <col collapsed="false" customWidth="true" hidden="false" outlineLevel="0" max="4610" min="4610" style="380" width="26.71"/>
    <col collapsed="false" customWidth="true" hidden="false" outlineLevel="0" max="4611" min="4611" style="380" width="7.71"/>
    <col collapsed="false" customWidth="true" hidden="false" outlineLevel="0" max="4612" min="4612" style="380" width="5"/>
    <col collapsed="false" customWidth="true" hidden="false" outlineLevel="0" max="4613" min="4613" style="380" width="27.71"/>
    <col collapsed="false" customWidth="true" hidden="false" outlineLevel="0" max="4614" min="4614" style="380" width="14.42"/>
    <col collapsed="false" customWidth="false" hidden="false" outlineLevel="0" max="4864" min="4615" style="380" width="11.57"/>
    <col collapsed="false" customWidth="true" hidden="false" outlineLevel="0" max="4865" min="4865" style="380" width="3.71"/>
    <col collapsed="false" customWidth="true" hidden="false" outlineLevel="0" max="4866" min="4866" style="380" width="26.71"/>
    <col collapsed="false" customWidth="true" hidden="false" outlineLevel="0" max="4867" min="4867" style="380" width="7.71"/>
    <col collapsed="false" customWidth="true" hidden="false" outlineLevel="0" max="4868" min="4868" style="380" width="5"/>
    <col collapsed="false" customWidth="true" hidden="false" outlineLevel="0" max="4869" min="4869" style="380" width="27.71"/>
    <col collapsed="false" customWidth="true" hidden="false" outlineLevel="0" max="4870" min="4870" style="380" width="14.42"/>
    <col collapsed="false" customWidth="false" hidden="false" outlineLevel="0" max="5120" min="4871" style="380" width="11.57"/>
    <col collapsed="false" customWidth="true" hidden="false" outlineLevel="0" max="5121" min="5121" style="380" width="3.71"/>
    <col collapsed="false" customWidth="true" hidden="false" outlineLevel="0" max="5122" min="5122" style="380" width="26.71"/>
    <col collapsed="false" customWidth="true" hidden="false" outlineLevel="0" max="5123" min="5123" style="380" width="7.71"/>
    <col collapsed="false" customWidth="true" hidden="false" outlineLevel="0" max="5124" min="5124" style="380" width="5"/>
    <col collapsed="false" customWidth="true" hidden="false" outlineLevel="0" max="5125" min="5125" style="380" width="27.71"/>
    <col collapsed="false" customWidth="true" hidden="false" outlineLevel="0" max="5126" min="5126" style="380" width="14.42"/>
    <col collapsed="false" customWidth="false" hidden="false" outlineLevel="0" max="5376" min="5127" style="380" width="11.57"/>
    <col collapsed="false" customWidth="true" hidden="false" outlineLevel="0" max="5377" min="5377" style="380" width="3.71"/>
    <col collapsed="false" customWidth="true" hidden="false" outlineLevel="0" max="5378" min="5378" style="380" width="26.71"/>
    <col collapsed="false" customWidth="true" hidden="false" outlineLevel="0" max="5379" min="5379" style="380" width="7.71"/>
    <col collapsed="false" customWidth="true" hidden="false" outlineLevel="0" max="5380" min="5380" style="380" width="5"/>
    <col collapsed="false" customWidth="true" hidden="false" outlineLevel="0" max="5381" min="5381" style="380" width="27.71"/>
    <col collapsed="false" customWidth="true" hidden="false" outlineLevel="0" max="5382" min="5382" style="380" width="14.42"/>
    <col collapsed="false" customWidth="false" hidden="false" outlineLevel="0" max="5632" min="5383" style="380" width="11.57"/>
    <col collapsed="false" customWidth="true" hidden="false" outlineLevel="0" max="5633" min="5633" style="380" width="3.71"/>
    <col collapsed="false" customWidth="true" hidden="false" outlineLevel="0" max="5634" min="5634" style="380" width="26.71"/>
    <col collapsed="false" customWidth="true" hidden="false" outlineLevel="0" max="5635" min="5635" style="380" width="7.71"/>
    <col collapsed="false" customWidth="true" hidden="false" outlineLevel="0" max="5636" min="5636" style="380" width="5"/>
    <col collapsed="false" customWidth="true" hidden="false" outlineLevel="0" max="5637" min="5637" style="380" width="27.71"/>
    <col collapsed="false" customWidth="true" hidden="false" outlineLevel="0" max="5638" min="5638" style="380" width="14.42"/>
    <col collapsed="false" customWidth="false" hidden="false" outlineLevel="0" max="5888" min="5639" style="380" width="11.57"/>
    <col collapsed="false" customWidth="true" hidden="false" outlineLevel="0" max="5889" min="5889" style="380" width="3.71"/>
    <col collapsed="false" customWidth="true" hidden="false" outlineLevel="0" max="5890" min="5890" style="380" width="26.71"/>
    <col collapsed="false" customWidth="true" hidden="false" outlineLevel="0" max="5891" min="5891" style="380" width="7.71"/>
    <col collapsed="false" customWidth="true" hidden="false" outlineLevel="0" max="5892" min="5892" style="380" width="5"/>
    <col collapsed="false" customWidth="true" hidden="false" outlineLevel="0" max="5893" min="5893" style="380" width="27.71"/>
    <col collapsed="false" customWidth="true" hidden="false" outlineLevel="0" max="5894" min="5894" style="380" width="14.42"/>
    <col collapsed="false" customWidth="false" hidden="false" outlineLevel="0" max="6144" min="5895" style="380" width="11.57"/>
    <col collapsed="false" customWidth="true" hidden="false" outlineLevel="0" max="6145" min="6145" style="380" width="3.71"/>
    <col collapsed="false" customWidth="true" hidden="false" outlineLevel="0" max="6146" min="6146" style="380" width="26.71"/>
    <col collapsed="false" customWidth="true" hidden="false" outlineLevel="0" max="6147" min="6147" style="380" width="7.71"/>
    <col collapsed="false" customWidth="true" hidden="false" outlineLevel="0" max="6148" min="6148" style="380" width="5"/>
    <col collapsed="false" customWidth="true" hidden="false" outlineLevel="0" max="6149" min="6149" style="380" width="27.71"/>
    <col collapsed="false" customWidth="true" hidden="false" outlineLevel="0" max="6150" min="6150" style="380" width="14.42"/>
    <col collapsed="false" customWidth="false" hidden="false" outlineLevel="0" max="6400" min="6151" style="380" width="11.57"/>
    <col collapsed="false" customWidth="true" hidden="false" outlineLevel="0" max="6401" min="6401" style="380" width="3.71"/>
    <col collapsed="false" customWidth="true" hidden="false" outlineLevel="0" max="6402" min="6402" style="380" width="26.71"/>
    <col collapsed="false" customWidth="true" hidden="false" outlineLevel="0" max="6403" min="6403" style="380" width="7.71"/>
    <col collapsed="false" customWidth="true" hidden="false" outlineLevel="0" max="6404" min="6404" style="380" width="5"/>
    <col collapsed="false" customWidth="true" hidden="false" outlineLevel="0" max="6405" min="6405" style="380" width="27.71"/>
    <col collapsed="false" customWidth="true" hidden="false" outlineLevel="0" max="6406" min="6406" style="380" width="14.42"/>
    <col collapsed="false" customWidth="false" hidden="false" outlineLevel="0" max="6656" min="6407" style="380" width="11.57"/>
    <col collapsed="false" customWidth="true" hidden="false" outlineLevel="0" max="6657" min="6657" style="380" width="3.71"/>
    <col collapsed="false" customWidth="true" hidden="false" outlineLevel="0" max="6658" min="6658" style="380" width="26.71"/>
    <col collapsed="false" customWidth="true" hidden="false" outlineLevel="0" max="6659" min="6659" style="380" width="7.71"/>
    <col collapsed="false" customWidth="true" hidden="false" outlineLevel="0" max="6660" min="6660" style="380" width="5"/>
    <col collapsed="false" customWidth="true" hidden="false" outlineLevel="0" max="6661" min="6661" style="380" width="27.71"/>
    <col collapsed="false" customWidth="true" hidden="false" outlineLevel="0" max="6662" min="6662" style="380" width="14.42"/>
    <col collapsed="false" customWidth="false" hidden="false" outlineLevel="0" max="6912" min="6663" style="380" width="11.57"/>
    <col collapsed="false" customWidth="true" hidden="false" outlineLevel="0" max="6913" min="6913" style="380" width="3.71"/>
    <col collapsed="false" customWidth="true" hidden="false" outlineLevel="0" max="6914" min="6914" style="380" width="26.71"/>
    <col collapsed="false" customWidth="true" hidden="false" outlineLevel="0" max="6915" min="6915" style="380" width="7.71"/>
    <col collapsed="false" customWidth="true" hidden="false" outlineLevel="0" max="6916" min="6916" style="380" width="5"/>
    <col collapsed="false" customWidth="true" hidden="false" outlineLevel="0" max="6917" min="6917" style="380" width="27.71"/>
    <col collapsed="false" customWidth="true" hidden="false" outlineLevel="0" max="6918" min="6918" style="380" width="14.42"/>
    <col collapsed="false" customWidth="false" hidden="false" outlineLevel="0" max="7168" min="6919" style="380" width="11.57"/>
    <col collapsed="false" customWidth="true" hidden="false" outlineLevel="0" max="7169" min="7169" style="380" width="3.71"/>
    <col collapsed="false" customWidth="true" hidden="false" outlineLevel="0" max="7170" min="7170" style="380" width="26.71"/>
    <col collapsed="false" customWidth="true" hidden="false" outlineLevel="0" max="7171" min="7171" style="380" width="7.71"/>
    <col collapsed="false" customWidth="true" hidden="false" outlineLevel="0" max="7172" min="7172" style="380" width="5"/>
    <col collapsed="false" customWidth="true" hidden="false" outlineLevel="0" max="7173" min="7173" style="380" width="27.71"/>
    <col collapsed="false" customWidth="true" hidden="false" outlineLevel="0" max="7174" min="7174" style="380" width="14.42"/>
    <col collapsed="false" customWidth="false" hidden="false" outlineLevel="0" max="7424" min="7175" style="380" width="11.57"/>
    <col collapsed="false" customWidth="true" hidden="false" outlineLevel="0" max="7425" min="7425" style="380" width="3.71"/>
    <col collapsed="false" customWidth="true" hidden="false" outlineLevel="0" max="7426" min="7426" style="380" width="26.71"/>
    <col collapsed="false" customWidth="true" hidden="false" outlineLevel="0" max="7427" min="7427" style="380" width="7.71"/>
    <col collapsed="false" customWidth="true" hidden="false" outlineLevel="0" max="7428" min="7428" style="380" width="5"/>
    <col collapsed="false" customWidth="true" hidden="false" outlineLevel="0" max="7429" min="7429" style="380" width="27.71"/>
    <col collapsed="false" customWidth="true" hidden="false" outlineLevel="0" max="7430" min="7430" style="380" width="14.42"/>
    <col collapsed="false" customWidth="false" hidden="false" outlineLevel="0" max="7680" min="7431" style="380" width="11.57"/>
    <col collapsed="false" customWidth="true" hidden="false" outlineLevel="0" max="7681" min="7681" style="380" width="3.71"/>
    <col collapsed="false" customWidth="true" hidden="false" outlineLevel="0" max="7682" min="7682" style="380" width="26.71"/>
    <col collapsed="false" customWidth="true" hidden="false" outlineLevel="0" max="7683" min="7683" style="380" width="7.71"/>
    <col collapsed="false" customWidth="true" hidden="false" outlineLevel="0" max="7684" min="7684" style="380" width="5"/>
    <col collapsed="false" customWidth="true" hidden="false" outlineLevel="0" max="7685" min="7685" style="380" width="27.71"/>
    <col collapsed="false" customWidth="true" hidden="false" outlineLevel="0" max="7686" min="7686" style="380" width="14.42"/>
    <col collapsed="false" customWidth="false" hidden="false" outlineLevel="0" max="7936" min="7687" style="380" width="11.57"/>
    <col collapsed="false" customWidth="true" hidden="false" outlineLevel="0" max="7937" min="7937" style="380" width="3.71"/>
    <col collapsed="false" customWidth="true" hidden="false" outlineLevel="0" max="7938" min="7938" style="380" width="26.71"/>
    <col collapsed="false" customWidth="true" hidden="false" outlineLevel="0" max="7939" min="7939" style="380" width="7.71"/>
    <col collapsed="false" customWidth="true" hidden="false" outlineLevel="0" max="7940" min="7940" style="380" width="5"/>
    <col collapsed="false" customWidth="true" hidden="false" outlineLevel="0" max="7941" min="7941" style="380" width="27.71"/>
    <col collapsed="false" customWidth="true" hidden="false" outlineLevel="0" max="7942" min="7942" style="380" width="14.42"/>
    <col collapsed="false" customWidth="false" hidden="false" outlineLevel="0" max="8192" min="7943" style="380" width="11.57"/>
    <col collapsed="false" customWidth="true" hidden="false" outlineLevel="0" max="8193" min="8193" style="380" width="3.71"/>
    <col collapsed="false" customWidth="true" hidden="false" outlineLevel="0" max="8194" min="8194" style="380" width="26.71"/>
    <col collapsed="false" customWidth="true" hidden="false" outlineLevel="0" max="8195" min="8195" style="380" width="7.71"/>
    <col collapsed="false" customWidth="true" hidden="false" outlineLevel="0" max="8196" min="8196" style="380" width="5"/>
    <col collapsed="false" customWidth="true" hidden="false" outlineLevel="0" max="8197" min="8197" style="380" width="27.71"/>
    <col collapsed="false" customWidth="true" hidden="false" outlineLevel="0" max="8198" min="8198" style="380" width="14.42"/>
    <col collapsed="false" customWidth="false" hidden="false" outlineLevel="0" max="8448" min="8199" style="380" width="11.57"/>
    <col collapsed="false" customWidth="true" hidden="false" outlineLevel="0" max="8449" min="8449" style="380" width="3.71"/>
    <col collapsed="false" customWidth="true" hidden="false" outlineLevel="0" max="8450" min="8450" style="380" width="26.71"/>
    <col collapsed="false" customWidth="true" hidden="false" outlineLevel="0" max="8451" min="8451" style="380" width="7.71"/>
    <col collapsed="false" customWidth="true" hidden="false" outlineLevel="0" max="8452" min="8452" style="380" width="5"/>
    <col collapsed="false" customWidth="true" hidden="false" outlineLevel="0" max="8453" min="8453" style="380" width="27.71"/>
    <col collapsed="false" customWidth="true" hidden="false" outlineLevel="0" max="8454" min="8454" style="380" width="14.42"/>
    <col collapsed="false" customWidth="false" hidden="false" outlineLevel="0" max="8704" min="8455" style="380" width="11.57"/>
    <col collapsed="false" customWidth="true" hidden="false" outlineLevel="0" max="8705" min="8705" style="380" width="3.71"/>
    <col collapsed="false" customWidth="true" hidden="false" outlineLevel="0" max="8706" min="8706" style="380" width="26.71"/>
    <col collapsed="false" customWidth="true" hidden="false" outlineLevel="0" max="8707" min="8707" style="380" width="7.71"/>
    <col collapsed="false" customWidth="true" hidden="false" outlineLevel="0" max="8708" min="8708" style="380" width="5"/>
    <col collapsed="false" customWidth="true" hidden="false" outlineLevel="0" max="8709" min="8709" style="380" width="27.71"/>
    <col collapsed="false" customWidth="true" hidden="false" outlineLevel="0" max="8710" min="8710" style="380" width="14.42"/>
    <col collapsed="false" customWidth="false" hidden="false" outlineLevel="0" max="8960" min="8711" style="380" width="11.57"/>
    <col collapsed="false" customWidth="true" hidden="false" outlineLevel="0" max="8961" min="8961" style="380" width="3.71"/>
    <col collapsed="false" customWidth="true" hidden="false" outlineLevel="0" max="8962" min="8962" style="380" width="26.71"/>
    <col collapsed="false" customWidth="true" hidden="false" outlineLevel="0" max="8963" min="8963" style="380" width="7.71"/>
    <col collapsed="false" customWidth="true" hidden="false" outlineLevel="0" max="8964" min="8964" style="380" width="5"/>
    <col collapsed="false" customWidth="true" hidden="false" outlineLevel="0" max="8965" min="8965" style="380" width="27.71"/>
    <col collapsed="false" customWidth="true" hidden="false" outlineLevel="0" max="8966" min="8966" style="380" width="14.42"/>
    <col collapsed="false" customWidth="false" hidden="false" outlineLevel="0" max="9216" min="8967" style="380" width="11.57"/>
    <col collapsed="false" customWidth="true" hidden="false" outlineLevel="0" max="9217" min="9217" style="380" width="3.71"/>
    <col collapsed="false" customWidth="true" hidden="false" outlineLevel="0" max="9218" min="9218" style="380" width="26.71"/>
    <col collapsed="false" customWidth="true" hidden="false" outlineLevel="0" max="9219" min="9219" style="380" width="7.71"/>
    <col collapsed="false" customWidth="true" hidden="false" outlineLevel="0" max="9220" min="9220" style="380" width="5"/>
    <col collapsed="false" customWidth="true" hidden="false" outlineLevel="0" max="9221" min="9221" style="380" width="27.71"/>
    <col collapsed="false" customWidth="true" hidden="false" outlineLevel="0" max="9222" min="9222" style="380" width="14.42"/>
    <col collapsed="false" customWidth="false" hidden="false" outlineLevel="0" max="9472" min="9223" style="380" width="11.57"/>
    <col collapsed="false" customWidth="true" hidden="false" outlineLevel="0" max="9473" min="9473" style="380" width="3.71"/>
    <col collapsed="false" customWidth="true" hidden="false" outlineLevel="0" max="9474" min="9474" style="380" width="26.71"/>
    <col collapsed="false" customWidth="true" hidden="false" outlineLevel="0" max="9475" min="9475" style="380" width="7.71"/>
    <col collapsed="false" customWidth="true" hidden="false" outlineLevel="0" max="9476" min="9476" style="380" width="5"/>
    <col collapsed="false" customWidth="true" hidden="false" outlineLevel="0" max="9477" min="9477" style="380" width="27.71"/>
    <col collapsed="false" customWidth="true" hidden="false" outlineLevel="0" max="9478" min="9478" style="380" width="14.42"/>
    <col collapsed="false" customWidth="false" hidden="false" outlineLevel="0" max="9728" min="9479" style="380" width="11.57"/>
    <col collapsed="false" customWidth="true" hidden="false" outlineLevel="0" max="9729" min="9729" style="380" width="3.71"/>
    <col collapsed="false" customWidth="true" hidden="false" outlineLevel="0" max="9730" min="9730" style="380" width="26.71"/>
    <col collapsed="false" customWidth="true" hidden="false" outlineLevel="0" max="9731" min="9731" style="380" width="7.71"/>
    <col collapsed="false" customWidth="true" hidden="false" outlineLevel="0" max="9732" min="9732" style="380" width="5"/>
    <col collapsed="false" customWidth="true" hidden="false" outlineLevel="0" max="9733" min="9733" style="380" width="27.71"/>
    <col collapsed="false" customWidth="true" hidden="false" outlineLevel="0" max="9734" min="9734" style="380" width="14.42"/>
    <col collapsed="false" customWidth="false" hidden="false" outlineLevel="0" max="9984" min="9735" style="380" width="11.57"/>
    <col collapsed="false" customWidth="true" hidden="false" outlineLevel="0" max="9985" min="9985" style="380" width="3.71"/>
    <col collapsed="false" customWidth="true" hidden="false" outlineLevel="0" max="9986" min="9986" style="380" width="26.71"/>
    <col collapsed="false" customWidth="true" hidden="false" outlineLevel="0" max="9987" min="9987" style="380" width="7.71"/>
    <col collapsed="false" customWidth="true" hidden="false" outlineLevel="0" max="9988" min="9988" style="380" width="5"/>
    <col collapsed="false" customWidth="true" hidden="false" outlineLevel="0" max="9989" min="9989" style="380" width="27.71"/>
    <col collapsed="false" customWidth="true" hidden="false" outlineLevel="0" max="9990" min="9990" style="380" width="14.42"/>
    <col collapsed="false" customWidth="false" hidden="false" outlineLevel="0" max="10240" min="9991" style="380" width="11.57"/>
    <col collapsed="false" customWidth="true" hidden="false" outlineLevel="0" max="10241" min="10241" style="380" width="3.71"/>
    <col collapsed="false" customWidth="true" hidden="false" outlineLevel="0" max="10242" min="10242" style="380" width="26.71"/>
    <col collapsed="false" customWidth="true" hidden="false" outlineLevel="0" max="10243" min="10243" style="380" width="7.71"/>
    <col collapsed="false" customWidth="true" hidden="false" outlineLevel="0" max="10244" min="10244" style="380" width="5"/>
    <col collapsed="false" customWidth="true" hidden="false" outlineLevel="0" max="10245" min="10245" style="380" width="27.71"/>
    <col collapsed="false" customWidth="true" hidden="false" outlineLevel="0" max="10246" min="10246" style="380" width="14.42"/>
    <col collapsed="false" customWidth="false" hidden="false" outlineLevel="0" max="10496" min="10247" style="380" width="11.57"/>
    <col collapsed="false" customWidth="true" hidden="false" outlineLevel="0" max="10497" min="10497" style="380" width="3.71"/>
    <col collapsed="false" customWidth="true" hidden="false" outlineLevel="0" max="10498" min="10498" style="380" width="26.71"/>
    <col collapsed="false" customWidth="true" hidden="false" outlineLevel="0" max="10499" min="10499" style="380" width="7.71"/>
    <col collapsed="false" customWidth="true" hidden="false" outlineLevel="0" max="10500" min="10500" style="380" width="5"/>
    <col collapsed="false" customWidth="true" hidden="false" outlineLevel="0" max="10501" min="10501" style="380" width="27.71"/>
    <col collapsed="false" customWidth="true" hidden="false" outlineLevel="0" max="10502" min="10502" style="380" width="14.42"/>
    <col collapsed="false" customWidth="false" hidden="false" outlineLevel="0" max="10752" min="10503" style="380" width="11.57"/>
    <col collapsed="false" customWidth="true" hidden="false" outlineLevel="0" max="10753" min="10753" style="380" width="3.71"/>
    <col collapsed="false" customWidth="true" hidden="false" outlineLevel="0" max="10754" min="10754" style="380" width="26.71"/>
    <col collapsed="false" customWidth="true" hidden="false" outlineLevel="0" max="10755" min="10755" style="380" width="7.71"/>
    <col collapsed="false" customWidth="true" hidden="false" outlineLevel="0" max="10756" min="10756" style="380" width="5"/>
    <col collapsed="false" customWidth="true" hidden="false" outlineLevel="0" max="10757" min="10757" style="380" width="27.71"/>
    <col collapsed="false" customWidth="true" hidden="false" outlineLevel="0" max="10758" min="10758" style="380" width="14.42"/>
    <col collapsed="false" customWidth="false" hidden="false" outlineLevel="0" max="11008" min="10759" style="380" width="11.57"/>
    <col collapsed="false" customWidth="true" hidden="false" outlineLevel="0" max="11009" min="11009" style="380" width="3.71"/>
    <col collapsed="false" customWidth="true" hidden="false" outlineLevel="0" max="11010" min="11010" style="380" width="26.71"/>
    <col collapsed="false" customWidth="true" hidden="false" outlineLevel="0" max="11011" min="11011" style="380" width="7.71"/>
    <col collapsed="false" customWidth="true" hidden="false" outlineLevel="0" max="11012" min="11012" style="380" width="5"/>
    <col collapsed="false" customWidth="true" hidden="false" outlineLevel="0" max="11013" min="11013" style="380" width="27.71"/>
    <col collapsed="false" customWidth="true" hidden="false" outlineLevel="0" max="11014" min="11014" style="380" width="14.42"/>
    <col collapsed="false" customWidth="false" hidden="false" outlineLevel="0" max="11264" min="11015" style="380" width="11.57"/>
    <col collapsed="false" customWidth="true" hidden="false" outlineLevel="0" max="11265" min="11265" style="380" width="3.71"/>
    <col collapsed="false" customWidth="true" hidden="false" outlineLevel="0" max="11266" min="11266" style="380" width="26.71"/>
    <col collapsed="false" customWidth="true" hidden="false" outlineLevel="0" max="11267" min="11267" style="380" width="7.71"/>
    <col collapsed="false" customWidth="true" hidden="false" outlineLevel="0" max="11268" min="11268" style="380" width="5"/>
    <col collapsed="false" customWidth="true" hidden="false" outlineLevel="0" max="11269" min="11269" style="380" width="27.71"/>
    <col collapsed="false" customWidth="true" hidden="false" outlineLevel="0" max="11270" min="11270" style="380" width="14.42"/>
    <col collapsed="false" customWidth="false" hidden="false" outlineLevel="0" max="11520" min="11271" style="380" width="11.57"/>
    <col collapsed="false" customWidth="true" hidden="false" outlineLevel="0" max="11521" min="11521" style="380" width="3.71"/>
    <col collapsed="false" customWidth="true" hidden="false" outlineLevel="0" max="11522" min="11522" style="380" width="26.71"/>
    <col collapsed="false" customWidth="true" hidden="false" outlineLevel="0" max="11523" min="11523" style="380" width="7.71"/>
    <col collapsed="false" customWidth="true" hidden="false" outlineLevel="0" max="11524" min="11524" style="380" width="5"/>
    <col collapsed="false" customWidth="true" hidden="false" outlineLevel="0" max="11525" min="11525" style="380" width="27.71"/>
    <col collapsed="false" customWidth="true" hidden="false" outlineLevel="0" max="11526" min="11526" style="380" width="14.42"/>
    <col collapsed="false" customWidth="false" hidden="false" outlineLevel="0" max="11776" min="11527" style="380" width="11.57"/>
    <col collapsed="false" customWidth="true" hidden="false" outlineLevel="0" max="11777" min="11777" style="380" width="3.71"/>
    <col collapsed="false" customWidth="true" hidden="false" outlineLevel="0" max="11778" min="11778" style="380" width="26.71"/>
    <col collapsed="false" customWidth="true" hidden="false" outlineLevel="0" max="11779" min="11779" style="380" width="7.71"/>
    <col collapsed="false" customWidth="true" hidden="false" outlineLevel="0" max="11780" min="11780" style="380" width="5"/>
    <col collapsed="false" customWidth="true" hidden="false" outlineLevel="0" max="11781" min="11781" style="380" width="27.71"/>
    <col collapsed="false" customWidth="true" hidden="false" outlineLevel="0" max="11782" min="11782" style="380" width="14.42"/>
    <col collapsed="false" customWidth="false" hidden="false" outlineLevel="0" max="12032" min="11783" style="380" width="11.57"/>
    <col collapsed="false" customWidth="true" hidden="false" outlineLevel="0" max="12033" min="12033" style="380" width="3.71"/>
    <col collapsed="false" customWidth="true" hidden="false" outlineLevel="0" max="12034" min="12034" style="380" width="26.71"/>
    <col collapsed="false" customWidth="true" hidden="false" outlineLevel="0" max="12035" min="12035" style="380" width="7.71"/>
    <col collapsed="false" customWidth="true" hidden="false" outlineLevel="0" max="12036" min="12036" style="380" width="5"/>
    <col collapsed="false" customWidth="true" hidden="false" outlineLevel="0" max="12037" min="12037" style="380" width="27.71"/>
    <col collapsed="false" customWidth="true" hidden="false" outlineLevel="0" max="12038" min="12038" style="380" width="14.42"/>
    <col collapsed="false" customWidth="false" hidden="false" outlineLevel="0" max="12288" min="12039" style="380" width="11.57"/>
    <col collapsed="false" customWidth="true" hidden="false" outlineLevel="0" max="12289" min="12289" style="380" width="3.71"/>
    <col collapsed="false" customWidth="true" hidden="false" outlineLevel="0" max="12290" min="12290" style="380" width="26.71"/>
    <col collapsed="false" customWidth="true" hidden="false" outlineLevel="0" max="12291" min="12291" style="380" width="7.71"/>
    <col collapsed="false" customWidth="true" hidden="false" outlineLevel="0" max="12292" min="12292" style="380" width="5"/>
    <col collapsed="false" customWidth="true" hidden="false" outlineLevel="0" max="12293" min="12293" style="380" width="27.71"/>
    <col collapsed="false" customWidth="true" hidden="false" outlineLevel="0" max="12294" min="12294" style="380" width="14.42"/>
    <col collapsed="false" customWidth="false" hidden="false" outlineLevel="0" max="12544" min="12295" style="380" width="11.57"/>
    <col collapsed="false" customWidth="true" hidden="false" outlineLevel="0" max="12545" min="12545" style="380" width="3.71"/>
    <col collapsed="false" customWidth="true" hidden="false" outlineLevel="0" max="12546" min="12546" style="380" width="26.71"/>
    <col collapsed="false" customWidth="true" hidden="false" outlineLevel="0" max="12547" min="12547" style="380" width="7.71"/>
    <col collapsed="false" customWidth="true" hidden="false" outlineLevel="0" max="12548" min="12548" style="380" width="5"/>
    <col collapsed="false" customWidth="true" hidden="false" outlineLevel="0" max="12549" min="12549" style="380" width="27.71"/>
    <col collapsed="false" customWidth="true" hidden="false" outlineLevel="0" max="12550" min="12550" style="380" width="14.42"/>
    <col collapsed="false" customWidth="false" hidden="false" outlineLevel="0" max="12800" min="12551" style="380" width="11.57"/>
    <col collapsed="false" customWidth="true" hidden="false" outlineLevel="0" max="12801" min="12801" style="380" width="3.71"/>
    <col collapsed="false" customWidth="true" hidden="false" outlineLevel="0" max="12802" min="12802" style="380" width="26.71"/>
    <col collapsed="false" customWidth="true" hidden="false" outlineLevel="0" max="12803" min="12803" style="380" width="7.71"/>
    <col collapsed="false" customWidth="true" hidden="false" outlineLevel="0" max="12804" min="12804" style="380" width="5"/>
    <col collapsed="false" customWidth="true" hidden="false" outlineLevel="0" max="12805" min="12805" style="380" width="27.71"/>
    <col collapsed="false" customWidth="true" hidden="false" outlineLevel="0" max="12806" min="12806" style="380" width="14.42"/>
    <col collapsed="false" customWidth="false" hidden="false" outlineLevel="0" max="13056" min="12807" style="380" width="11.57"/>
    <col collapsed="false" customWidth="true" hidden="false" outlineLevel="0" max="13057" min="13057" style="380" width="3.71"/>
    <col collapsed="false" customWidth="true" hidden="false" outlineLevel="0" max="13058" min="13058" style="380" width="26.71"/>
    <col collapsed="false" customWidth="true" hidden="false" outlineLevel="0" max="13059" min="13059" style="380" width="7.71"/>
    <col collapsed="false" customWidth="true" hidden="false" outlineLevel="0" max="13060" min="13060" style="380" width="5"/>
    <col collapsed="false" customWidth="true" hidden="false" outlineLevel="0" max="13061" min="13061" style="380" width="27.71"/>
    <col collapsed="false" customWidth="true" hidden="false" outlineLevel="0" max="13062" min="13062" style="380" width="14.42"/>
    <col collapsed="false" customWidth="false" hidden="false" outlineLevel="0" max="13312" min="13063" style="380" width="11.57"/>
    <col collapsed="false" customWidth="true" hidden="false" outlineLevel="0" max="13313" min="13313" style="380" width="3.71"/>
    <col collapsed="false" customWidth="true" hidden="false" outlineLevel="0" max="13314" min="13314" style="380" width="26.71"/>
    <col collapsed="false" customWidth="true" hidden="false" outlineLevel="0" max="13315" min="13315" style="380" width="7.71"/>
    <col collapsed="false" customWidth="true" hidden="false" outlineLevel="0" max="13316" min="13316" style="380" width="5"/>
    <col collapsed="false" customWidth="true" hidden="false" outlineLevel="0" max="13317" min="13317" style="380" width="27.71"/>
    <col collapsed="false" customWidth="true" hidden="false" outlineLevel="0" max="13318" min="13318" style="380" width="14.42"/>
    <col collapsed="false" customWidth="false" hidden="false" outlineLevel="0" max="13568" min="13319" style="380" width="11.57"/>
    <col collapsed="false" customWidth="true" hidden="false" outlineLevel="0" max="13569" min="13569" style="380" width="3.71"/>
    <col collapsed="false" customWidth="true" hidden="false" outlineLevel="0" max="13570" min="13570" style="380" width="26.71"/>
    <col collapsed="false" customWidth="true" hidden="false" outlineLevel="0" max="13571" min="13571" style="380" width="7.71"/>
    <col collapsed="false" customWidth="true" hidden="false" outlineLevel="0" max="13572" min="13572" style="380" width="5"/>
    <col collapsed="false" customWidth="true" hidden="false" outlineLevel="0" max="13573" min="13573" style="380" width="27.71"/>
    <col collapsed="false" customWidth="true" hidden="false" outlineLevel="0" max="13574" min="13574" style="380" width="14.42"/>
    <col collapsed="false" customWidth="false" hidden="false" outlineLevel="0" max="13824" min="13575" style="380" width="11.57"/>
    <col collapsed="false" customWidth="true" hidden="false" outlineLevel="0" max="13825" min="13825" style="380" width="3.71"/>
    <col collapsed="false" customWidth="true" hidden="false" outlineLevel="0" max="13826" min="13826" style="380" width="26.71"/>
    <col collapsed="false" customWidth="true" hidden="false" outlineLevel="0" max="13827" min="13827" style="380" width="7.71"/>
    <col collapsed="false" customWidth="true" hidden="false" outlineLevel="0" max="13828" min="13828" style="380" width="5"/>
    <col collapsed="false" customWidth="true" hidden="false" outlineLevel="0" max="13829" min="13829" style="380" width="27.71"/>
    <col collapsed="false" customWidth="true" hidden="false" outlineLevel="0" max="13830" min="13830" style="380" width="14.42"/>
    <col collapsed="false" customWidth="false" hidden="false" outlineLevel="0" max="14080" min="13831" style="380" width="11.57"/>
    <col collapsed="false" customWidth="true" hidden="false" outlineLevel="0" max="14081" min="14081" style="380" width="3.71"/>
    <col collapsed="false" customWidth="true" hidden="false" outlineLevel="0" max="14082" min="14082" style="380" width="26.71"/>
    <col collapsed="false" customWidth="true" hidden="false" outlineLevel="0" max="14083" min="14083" style="380" width="7.71"/>
    <col collapsed="false" customWidth="true" hidden="false" outlineLevel="0" max="14084" min="14084" style="380" width="5"/>
    <col collapsed="false" customWidth="true" hidden="false" outlineLevel="0" max="14085" min="14085" style="380" width="27.71"/>
    <col collapsed="false" customWidth="true" hidden="false" outlineLevel="0" max="14086" min="14086" style="380" width="14.42"/>
    <col collapsed="false" customWidth="false" hidden="false" outlineLevel="0" max="14336" min="14087" style="380" width="11.57"/>
    <col collapsed="false" customWidth="true" hidden="false" outlineLevel="0" max="14337" min="14337" style="380" width="3.71"/>
    <col collapsed="false" customWidth="true" hidden="false" outlineLevel="0" max="14338" min="14338" style="380" width="26.71"/>
    <col collapsed="false" customWidth="true" hidden="false" outlineLevel="0" max="14339" min="14339" style="380" width="7.71"/>
    <col collapsed="false" customWidth="true" hidden="false" outlineLevel="0" max="14340" min="14340" style="380" width="5"/>
    <col collapsed="false" customWidth="true" hidden="false" outlineLevel="0" max="14341" min="14341" style="380" width="27.71"/>
    <col collapsed="false" customWidth="true" hidden="false" outlineLevel="0" max="14342" min="14342" style="380" width="14.42"/>
    <col collapsed="false" customWidth="false" hidden="false" outlineLevel="0" max="14592" min="14343" style="380" width="11.57"/>
    <col collapsed="false" customWidth="true" hidden="false" outlineLevel="0" max="14593" min="14593" style="380" width="3.71"/>
    <col collapsed="false" customWidth="true" hidden="false" outlineLevel="0" max="14594" min="14594" style="380" width="26.71"/>
    <col collapsed="false" customWidth="true" hidden="false" outlineLevel="0" max="14595" min="14595" style="380" width="7.71"/>
    <col collapsed="false" customWidth="true" hidden="false" outlineLevel="0" max="14596" min="14596" style="380" width="5"/>
    <col collapsed="false" customWidth="true" hidden="false" outlineLevel="0" max="14597" min="14597" style="380" width="27.71"/>
    <col collapsed="false" customWidth="true" hidden="false" outlineLevel="0" max="14598" min="14598" style="380" width="14.42"/>
    <col collapsed="false" customWidth="false" hidden="false" outlineLevel="0" max="14848" min="14599" style="380" width="11.57"/>
    <col collapsed="false" customWidth="true" hidden="false" outlineLevel="0" max="14849" min="14849" style="380" width="3.71"/>
    <col collapsed="false" customWidth="true" hidden="false" outlineLevel="0" max="14850" min="14850" style="380" width="26.71"/>
    <col collapsed="false" customWidth="true" hidden="false" outlineLevel="0" max="14851" min="14851" style="380" width="7.71"/>
    <col collapsed="false" customWidth="true" hidden="false" outlineLevel="0" max="14852" min="14852" style="380" width="5"/>
    <col collapsed="false" customWidth="true" hidden="false" outlineLevel="0" max="14853" min="14853" style="380" width="27.71"/>
    <col collapsed="false" customWidth="true" hidden="false" outlineLevel="0" max="14854" min="14854" style="380" width="14.42"/>
    <col collapsed="false" customWidth="false" hidden="false" outlineLevel="0" max="15104" min="14855" style="380" width="11.57"/>
    <col collapsed="false" customWidth="true" hidden="false" outlineLevel="0" max="15105" min="15105" style="380" width="3.71"/>
    <col collapsed="false" customWidth="true" hidden="false" outlineLevel="0" max="15106" min="15106" style="380" width="26.71"/>
    <col collapsed="false" customWidth="true" hidden="false" outlineLevel="0" max="15107" min="15107" style="380" width="7.71"/>
    <col collapsed="false" customWidth="true" hidden="false" outlineLevel="0" max="15108" min="15108" style="380" width="5"/>
    <col collapsed="false" customWidth="true" hidden="false" outlineLevel="0" max="15109" min="15109" style="380" width="27.71"/>
    <col collapsed="false" customWidth="true" hidden="false" outlineLevel="0" max="15110" min="15110" style="380" width="14.42"/>
    <col collapsed="false" customWidth="false" hidden="false" outlineLevel="0" max="15360" min="15111" style="380" width="11.57"/>
    <col collapsed="false" customWidth="true" hidden="false" outlineLevel="0" max="15361" min="15361" style="380" width="3.71"/>
    <col collapsed="false" customWidth="true" hidden="false" outlineLevel="0" max="15362" min="15362" style="380" width="26.71"/>
    <col collapsed="false" customWidth="true" hidden="false" outlineLevel="0" max="15363" min="15363" style="380" width="7.71"/>
    <col collapsed="false" customWidth="true" hidden="false" outlineLevel="0" max="15364" min="15364" style="380" width="5"/>
    <col collapsed="false" customWidth="true" hidden="false" outlineLevel="0" max="15365" min="15365" style="380" width="27.71"/>
    <col collapsed="false" customWidth="true" hidden="false" outlineLevel="0" max="15366" min="15366" style="380" width="14.42"/>
    <col collapsed="false" customWidth="false" hidden="false" outlineLevel="0" max="15616" min="15367" style="380" width="11.57"/>
    <col collapsed="false" customWidth="true" hidden="false" outlineLevel="0" max="15617" min="15617" style="380" width="3.71"/>
    <col collapsed="false" customWidth="true" hidden="false" outlineLevel="0" max="15618" min="15618" style="380" width="26.71"/>
    <col collapsed="false" customWidth="true" hidden="false" outlineLevel="0" max="15619" min="15619" style="380" width="7.71"/>
    <col collapsed="false" customWidth="true" hidden="false" outlineLevel="0" max="15620" min="15620" style="380" width="5"/>
    <col collapsed="false" customWidth="true" hidden="false" outlineLevel="0" max="15621" min="15621" style="380" width="27.71"/>
    <col collapsed="false" customWidth="true" hidden="false" outlineLevel="0" max="15622" min="15622" style="380" width="14.42"/>
    <col collapsed="false" customWidth="false" hidden="false" outlineLevel="0" max="15872" min="15623" style="380" width="11.57"/>
    <col collapsed="false" customWidth="true" hidden="false" outlineLevel="0" max="15873" min="15873" style="380" width="3.71"/>
    <col collapsed="false" customWidth="true" hidden="false" outlineLevel="0" max="15874" min="15874" style="380" width="26.71"/>
    <col collapsed="false" customWidth="true" hidden="false" outlineLevel="0" max="15875" min="15875" style="380" width="7.71"/>
    <col collapsed="false" customWidth="true" hidden="false" outlineLevel="0" max="15876" min="15876" style="380" width="5"/>
    <col collapsed="false" customWidth="true" hidden="false" outlineLevel="0" max="15877" min="15877" style="380" width="27.71"/>
    <col collapsed="false" customWidth="true" hidden="false" outlineLevel="0" max="15878" min="15878" style="380" width="14.42"/>
    <col collapsed="false" customWidth="false" hidden="false" outlineLevel="0" max="16128" min="15879" style="380" width="11.57"/>
    <col collapsed="false" customWidth="true" hidden="false" outlineLevel="0" max="16129" min="16129" style="380" width="3.71"/>
    <col collapsed="false" customWidth="true" hidden="false" outlineLevel="0" max="16130" min="16130" style="380" width="26.71"/>
    <col collapsed="false" customWidth="true" hidden="false" outlineLevel="0" max="16131" min="16131" style="380" width="7.71"/>
    <col collapsed="false" customWidth="true" hidden="false" outlineLevel="0" max="16132" min="16132" style="380" width="5"/>
    <col collapsed="false" customWidth="true" hidden="false" outlineLevel="0" max="16133" min="16133" style="380" width="27.71"/>
    <col collapsed="false" customWidth="true" hidden="false" outlineLevel="0" max="16134" min="16134" style="380" width="14.42"/>
    <col collapsed="false" customWidth="false" hidden="false" outlineLevel="0" max="16384" min="16135" style="380" width="11.57"/>
  </cols>
  <sheetData>
    <row r="1" customFormat="false" ht="12.75" hidden="false" customHeight="true" outlineLevel="0" collapsed="false">
      <c r="B1" s="381" t="s">
        <v>366</v>
      </c>
      <c r="C1" s="381"/>
      <c r="D1" s="381"/>
      <c r="E1" s="381"/>
      <c r="F1" s="381"/>
    </row>
    <row r="2" customFormat="false" ht="12.75" hidden="false" customHeight="false" outlineLevel="0" collapsed="false">
      <c r="B2" s="382" t="s">
        <v>318</v>
      </c>
      <c r="C2" s="382"/>
      <c r="D2" s="382"/>
      <c r="E2" s="382"/>
      <c r="F2" s="382"/>
    </row>
    <row r="3" s="33" customFormat="true" ht="15.75" hidden="false" customHeight="true" outlineLevel="0" collapsed="false">
      <c r="A3" s="413" t="s">
        <v>367</v>
      </c>
      <c r="B3" s="413"/>
      <c r="C3" s="413"/>
      <c r="D3" s="413"/>
      <c r="E3" s="413"/>
      <c r="F3" s="413"/>
      <c r="G3" s="383"/>
      <c r="H3" s="383"/>
      <c r="I3" s="383"/>
      <c r="J3" s="383"/>
      <c r="K3" s="383"/>
      <c r="L3" s="383"/>
      <c r="M3" s="383"/>
      <c r="N3" s="383"/>
      <c r="O3" s="383"/>
    </row>
    <row r="4" s="33" customFormat="true" ht="21" hidden="false" customHeight="true" outlineLevel="0" collapsed="false">
      <c r="A4" s="384" t="s">
        <v>35</v>
      </c>
      <c r="B4" s="384"/>
      <c r="C4" s="384"/>
      <c r="D4" s="384"/>
      <c r="E4" s="384"/>
      <c r="F4" s="384"/>
      <c r="G4" s="385"/>
      <c r="H4" s="385"/>
      <c r="I4" s="385"/>
      <c r="J4" s="385"/>
      <c r="K4" s="385"/>
      <c r="L4" s="385"/>
      <c r="M4" s="385"/>
      <c r="N4" s="385"/>
      <c r="O4" s="414"/>
    </row>
    <row r="5" customFormat="false" ht="29.25" hidden="false" customHeight="true" outlineLevel="0" collapsed="false">
      <c r="A5" s="387" t="s">
        <v>321</v>
      </c>
      <c r="B5" s="387"/>
      <c r="C5" s="387"/>
      <c r="D5" s="387"/>
      <c r="E5" s="387"/>
      <c r="F5" s="387"/>
      <c r="G5" s="387"/>
    </row>
    <row r="6" s="33" customFormat="true" ht="15.75" hidden="false" customHeight="false" outlineLevel="0" collapsed="false">
      <c r="A6" s="388" t="s">
        <v>322</v>
      </c>
      <c r="B6" s="388"/>
      <c r="C6" s="388"/>
      <c r="D6" s="388"/>
      <c r="E6" s="388"/>
      <c r="F6" s="388"/>
      <c r="G6" s="388"/>
      <c r="H6" s="388"/>
      <c r="I6" s="388"/>
      <c r="J6" s="388"/>
      <c r="K6" s="388"/>
      <c r="L6" s="388"/>
      <c r="M6" s="388"/>
      <c r="N6" s="389"/>
      <c r="O6" s="389"/>
      <c r="P6" s="390"/>
    </row>
    <row r="7" s="393" customFormat="true" ht="15.75" hidden="false" customHeight="false" outlineLevel="0" collapsed="false">
      <c r="A7" s="391" t="s">
        <v>368</v>
      </c>
      <c r="B7" s="392"/>
      <c r="C7" s="391"/>
      <c r="D7" s="392"/>
      <c r="E7" s="392"/>
      <c r="F7" s="392"/>
      <c r="G7" s="392"/>
      <c r="H7" s="392"/>
      <c r="I7" s="392"/>
      <c r="J7" s="392"/>
      <c r="K7" s="392"/>
      <c r="L7" s="392"/>
      <c r="M7" s="392"/>
    </row>
    <row r="8" s="33" customFormat="true" ht="12.75" hidden="false" customHeight="false" outlineLevel="0" collapsed="false">
      <c r="A8" s="394" t="s">
        <v>222</v>
      </c>
      <c r="B8" s="304"/>
      <c r="C8" s="304"/>
      <c r="D8" s="304"/>
      <c r="E8" s="304"/>
      <c r="F8" s="304"/>
      <c r="G8" s="304"/>
      <c r="H8" s="304"/>
      <c r="I8" s="304"/>
      <c r="J8" s="304"/>
      <c r="K8" s="304"/>
      <c r="L8" s="304"/>
      <c r="M8" s="304"/>
      <c r="N8" s="389"/>
      <c r="O8" s="389"/>
      <c r="P8" s="390"/>
    </row>
    <row r="9" customFormat="false" ht="9" hidden="false" customHeight="true" outlineLevel="0" collapsed="false"/>
    <row r="10" customFormat="false" ht="32.25" hidden="false" customHeight="true" outlineLevel="0" collapsed="false">
      <c r="A10" s="395" t="s">
        <v>134</v>
      </c>
      <c r="B10" s="395" t="s">
        <v>324</v>
      </c>
      <c r="C10" s="395"/>
      <c r="D10" s="395"/>
      <c r="E10" s="395" t="s">
        <v>325</v>
      </c>
      <c r="F10" s="395" t="s">
        <v>137</v>
      </c>
      <c r="G10" s="395" t="s">
        <v>326</v>
      </c>
    </row>
    <row r="11" customFormat="false" ht="12.75" hidden="false" customHeight="false" outlineLevel="0" collapsed="false">
      <c r="A11" s="396" t="n">
        <v>1</v>
      </c>
      <c r="B11" s="397" t="n">
        <v>2</v>
      </c>
      <c r="C11" s="397"/>
      <c r="D11" s="397"/>
      <c r="E11" s="397" t="n">
        <v>3</v>
      </c>
      <c r="F11" s="397" t="n">
        <v>4</v>
      </c>
      <c r="G11" s="397" t="n">
        <v>5</v>
      </c>
    </row>
    <row r="12" customFormat="false" ht="12.75" hidden="false" customHeight="true" outlineLevel="0" collapsed="false">
      <c r="A12" s="398" t="s">
        <v>139</v>
      </c>
      <c r="B12" s="399" t="s">
        <v>327</v>
      </c>
      <c r="C12" s="399"/>
      <c r="D12" s="399"/>
      <c r="E12" s="399" t="s">
        <v>328</v>
      </c>
      <c r="F12" s="399"/>
      <c r="G12" s="400"/>
    </row>
    <row r="13" customFormat="false" ht="51" hidden="false" customHeight="true" outlineLevel="0" collapsed="false">
      <c r="A13" s="398" t="s">
        <v>24</v>
      </c>
      <c r="B13" s="399" t="s">
        <v>329</v>
      </c>
      <c r="C13" s="399"/>
      <c r="D13" s="399"/>
      <c r="E13" s="401" t="s">
        <v>330</v>
      </c>
      <c r="F13" s="401" t="s">
        <v>369</v>
      </c>
      <c r="G13" s="402" t="n">
        <f aca="false">ROUND(7075  * 2.36,2)</f>
        <v>16697</v>
      </c>
    </row>
    <row r="14" customFormat="false" ht="25.5" hidden="false" customHeight="true" outlineLevel="0" collapsed="false">
      <c r="A14" s="398" t="s">
        <v>332</v>
      </c>
      <c r="B14" s="399" t="s">
        <v>333</v>
      </c>
      <c r="C14" s="399"/>
      <c r="D14" s="399"/>
      <c r="E14" s="399"/>
      <c r="F14" s="399" t="s">
        <v>334</v>
      </c>
      <c r="G14" s="403" t="n">
        <f aca="false">ROUND(($G$13),2)</f>
        <v>16697</v>
      </c>
    </row>
    <row r="15" customFormat="false" ht="12.75" hidden="false" customHeight="true" outlineLevel="0" collapsed="false">
      <c r="A15" s="398" t="s">
        <v>161</v>
      </c>
      <c r="B15" s="399" t="s">
        <v>327</v>
      </c>
      <c r="C15" s="399"/>
      <c r="D15" s="399"/>
      <c r="E15" s="399" t="s">
        <v>335</v>
      </c>
      <c r="F15" s="399"/>
      <c r="G15" s="400"/>
    </row>
    <row r="16" customFormat="false" ht="51" hidden="false" customHeight="true" outlineLevel="0" collapsed="false">
      <c r="A16" s="398" t="s">
        <v>31</v>
      </c>
      <c r="B16" s="399" t="s">
        <v>329</v>
      </c>
      <c r="C16" s="399"/>
      <c r="D16" s="399"/>
      <c r="E16" s="401" t="s">
        <v>336</v>
      </c>
      <c r="F16" s="401" t="s">
        <v>370</v>
      </c>
      <c r="G16" s="402" t="n">
        <f aca="false">ROUND(3410  * 2.36,2)</f>
        <v>8047.6</v>
      </c>
    </row>
    <row r="17" customFormat="false" ht="12.75" hidden="false" customHeight="true" outlineLevel="0" collapsed="false">
      <c r="A17" s="398" t="s">
        <v>34</v>
      </c>
      <c r="B17" s="399" t="s">
        <v>338</v>
      </c>
      <c r="C17" s="399"/>
      <c r="D17" s="399"/>
      <c r="E17" s="399"/>
      <c r="F17" s="399"/>
      <c r="G17" s="403" t="n">
        <f aca="false">ROUND(($G$16),2)</f>
        <v>8047.6</v>
      </c>
    </row>
    <row r="18" customFormat="false" ht="51" hidden="false" customHeight="true" outlineLevel="0" collapsed="false">
      <c r="A18" s="398" t="s">
        <v>37</v>
      </c>
      <c r="B18" s="404" t="s">
        <v>339</v>
      </c>
      <c r="C18" s="404"/>
      <c r="D18" s="404"/>
      <c r="E18" s="401" t="s">
        <v>340</v>
      </c>
      <c r="F18" s="401" t="s">
        <v>371</v>
      </c>
      <c r="G18" s="402" t="n">
        <f aca="false">ROUND(($G$17) * 0.1 * 1,2)</f>
        <v>804.76</v>
      </c>
    </row>
    <row r="19" customFormat="false" ht="51" hidden="false" customHeight="true" outlineLevel="0" collapsed="false">
      <c r="A19" s="398" t="s">
        <v>40</v>
      </c>
      <c r="B19" s="404" t="s">
        <v>342</v>
      </c>
      <c r="C19" s="404"/>
      <c r="D19" s="404"/>
      <c r="E19" s="401" t="s">
        <v>343</v>
      </c>
      <c r="F19" s="401" t="s">
        <v>372</v>
      </c>
      <c r="G19" s="402" t="n">
        <f aca="false">ROUND(($G$17) * 0.15 * 1,2)</f>
        <v>1207.14</v>
      </c>
    </row>
    <row r="20" customFormat="false" ht="25.5" hidden="false" customHeight="true" outlineLevel="0" collapsed="false">
      <c r="A20" s="398" t="s">
        <v>43</v>
      </c>
      <c r="B20" s="399" t="s">
        <v>345</v>
      </c>
      <c r="C20" s="399"/>
      <c r="D20" s="399"/>
      <c r="E20" s="399"/>
      <c r="F20" s="399" t="s">
        <v>346</v>
      </c>
      <c r="G20" s="403" t="n">
        <f aca="false">ROUND((SUM($G$17:$G$19)),2)</f>
        <v>10059.5</v>
      </c>
    </row>
    <row r="21" customFormat="false" ht="12.75" hidden="false" customHeight="true" outlineLevel="0" collapsed="false">
      <c r="A21" s="398" t="s">
        <v>178</v>
      </c>
      <c r="B21" s="399" t="s">
        <v>327</v>
      </c>
      <c r="C21" s="399"/>
      <c r="D21" s="399"/>
      <c r="E21" s="399" t="s">
        <v>347</v>
      </c>
      <c r="F21" s="399"/>
      <c r="G21" s="400"/>
    </row>
    <row r="22" customFormat="false" ht="51" hidden="false" customHeight="true" outlineLevel="0" collapsed="false">
      <c r="A22" s="398" t="s">
        <v>348</v>
      </c>
      <c r="B22" s="404" t="s">
        <v>349</v>
      </c>
      <c r="C22" s="404"/>
      <c r="D22" s="404"/>
      <c r="E22" s="401" t="s">
        <v>350</v>
      </c>
      <c r="F22" s="401" t="s">
        <v>373</v>
      </c>
      <c r="G22" s="402" t="n">
        <f aca="false">ROUND(G14 * 11.25 / 100 * 1,2)</f>
        <v>1878.41</v>
      </c>
    </row>
    <row r="23" customFormat="false" ht="76.5" hidden="false" customHeight="true" outlineLevel="0" collapsed="false">
      <c r="A23" s="398" t="s">
        <v>352</v>
      </c>
      <c r="B23" s="404" t="s">
        <v>353</v>
      </c>
      <c r="C23" s="404"/>
      <c r="D23" s="404"/>
      <c r="E23" s="401" t="s">
        <v>354</v>
      </c>
      <c r="F23" s="401" t="s">
        <v>374</v>
      </c>
      <c r="G23" s="402" t="n">
        <f aca="false">ROUND((G14+G22) * 2.5 * 1 * 6 / 100 * 1,2)</f>
        <v>2786.31</v>
      </c>
    </row>
    <row r="24" customFormat="false" ht="63.75" hidden="false" customHeight="true" outlineLevel="0" collapsed="false">
      <c r="A24" s="398" t="s">
        <v>356</v>
      </c>
      <c r="B24" s="404" t="s">
        <v>357</v>
      </c>
      <c r="C24" s="404"/>
      <c r="D24" s="404"/>
      <c r="E24" s="401" t="s">
        <v>340</v>
      </c>
      <c r="F24" s="401" t="s">
        <v>375</v>
      </c>
      <c r="G24" s="402" t="n">
        <f aca="false">ROUND(($G$14 +SUM( $G$22:$G$23)) * 0.15 * 1,2)</f>
        <v>3204.26</v>
      </c>
      <c r="H24" s="405"/>
    </row>
    <row r="25" customFormat="false" ht="63.75" hidden="false" customHeight="true" outlineLevel="0" collapsed="false">
      <c r="A25" s="398" t="s">
        <v>359</v>
      </c>
      <c r="B25" s="404" t="s">
        <v>342</v>
      </c>
      <c r="C25" s="404"/>
      <c r="D25" s="404"/>
      <c r="E25" s="401" t="s">
        <v>343</v>
      </c>
      <c r="F25" s="401" t="s">
        <v>375</v>
      </c>
      <c r="G25" s="402" t="n">
        <f aca="false">ROUND(($G$14 +SUM( $G$22:$G$23)) * 0.15 * 1,2)</f>
        <v>3204.26</v>
      </c>
    </row>
    <row r="26" customFormat="false" ht="25.5" hidden="false" customHeight="true" outlineLevel="0" collapsed="false">
      <c r="A26" s="398" t="s">
        <v>360</v>
      </c>
      <c r="B26" s="399" t="s">
        <v>361</v>
      </c>
      <c r="C26" s="399"/>
      <c r="D26" s="399"/>
      <c r="E26" s="399"/>
      <c r="F26" s="399" t="s">
        <v>362</v>
      </c>
      <c r="G26" s="403" t="n">
        <f aca="false">ROUND((SUM($G$22:$G$25)),2)</f>
        <v>11073.24</v>
      </c>
    </row>
    <row r="27" customFormat="false" ht="12.75" hidden="false" customHeight="true" outlineLevel="0" collapsed="false">
      <c r="A27" s="398" t="s">
        <v>194</v>
      </c>
      <c r="B27" s="399" t="s">
        <v>205</v>
      </c>
      <c r="C27" s="399"/>
      <c r="D27" s="399"/>
      <c r="E27" s="399"/>
      <c r="F27" s="399"/>
      <c r="G27" s="403" t="n">
        <f aca="false">ROUND(($G$14 + $G$20 + $G$26),2)</f>
        <v>37829.74</v>
      </c>
    </row>
    <row r="28" customFormat="false" ht="51" hidden="false" customHeight="true" outlineLevel="0" collapsed="false">
      <c r="A28" s="398" t="s">
        <v>198</v>
      </c>
      <c r="B28" s="404" t="s">
        <v>363</v>
      </c>
      <c r="C28" s="404"/>
      <c r="D28" s="404"/>
      <c r="E28" s="404" t="s">
        <v>364</v>
      </c>
      <c r="F28" s="404" t="s">
        <v>376</v>
      </c>
      <c r="G28" s="406" t="n">
        <f aca="false">ROUND(($G$27) * 4.4 * 1,0)</f>
        <v>166451</v>
      </c>
    </row>
    <row r="29" s="33" customFormat="true" ht="27" hidden="false" customHeight="true" outlineLevel="0" collapsed="false">
      <c r="A29" s="56"/>
      <c r="B29" s="56"/>
      <c r="C29" s="56"/>
      <c r="D29" s="57"/>
    </row>
    <row r="30" s="33" customFormat="true" ht="19.5" hidden="false" customHeight="true" outlineLevel="0" collapsed="false">
      <c r="A30" s="407" t="s">
        <v>13</v>
      </c>
      <c r="B30" s="59"/>
      <c r="C30" s="408"/>
      <c r="G30" s="61" t="s">
        <v>14</v>
      </c>
    </row>
    <row r="31" s="33" customFormat="true" ht="19.5" hidden="false" customHeight="true" outlineLevel="0" collapsed="false">
      <c r="A31" s="59"/>
      <c r="B31" s="59"/>
      <c r="C31" s="408"/>
      <c r="D31" s="409"/>
      <c r="E31" s="409"/>
      <c r="G31" s="61"/>
    </row>
    <row r="32" s="33" customFormat="true" ht="19.5" hidden="false" customHeight="true" outlineLevel="0" collapsed="false">
      <c r="A32" s="407" t="s">
        <v>50</v>
      </c>
      <c r="B32" s="59"/>
      <c r="C32" s="408"/>
      <c r="D32" s="409"/>
      <c r="E32" s="409"/>
      <c r="F32" s="410" t="s">
        <v>51</v>
      </c>
      <c r="G32" s="410"/>
    </row>
    <row r="33" s="33" customFormat="true" ht="19.5" hidden="false" customHeight="true" outlineLevel="0" collapsed="false">
      <c r="A33" s="63"/>
      <c r="B33" s="59"/>
      <c r="C33" s="408"/>
      <c r="D33" s="409"/>
      <c r="E33" s="409"/>
      <c r="G33" s="64"/>
    </row>
    <row r="34" s="33" customFormat="true" ht="19.5" hidden="false" customHeight="true" outlineLevel="0" collapsed="false">
      <c r="A34" s="407" t="s">
        <v>15</v>
      </c>
      <c r="B34" s="59"/>
      <c r="C34" s="408"/>
      <c r="D34" s="409"/>
      <c r="E34" s="409"/>
      <c r="G34" s="411" t="s">
        <v>16</v>
      </c>
    </row>
    <row r="35" s="33" customFormat="true" ht="19.5" hidden="false" customHeight="true" outlineLevel="0" collapsed="false">
      <c r="A35" s="412"/>
      <c r="B35" s="59"/>
      <c r="C35" s="408"/>
      <c r="D35" s="409"/>
      <c r="E35" s="409"/>
      <c r="G35" s="411"/>
    </row>
    <row r="36" s="33" customFormat="true" ht="19.5" hidden="false" customHeight="true" outlineLevel="0" collapsed="false">
      <c r="A36" s="407" t="s">
        <v>52</v>
      </c>
      <c r="B36" s="59"/>
      <c r="C36" s="408"/>
      <c r="D36" s="409"/>
      <c r="E36" s="409"/>
      <c r="G36" s="411" t="s">
        <v>53</v>
      </c>
    </row>
  </sheetData>
  <mergeCells count="26">
    <mergeCell ref="B1:F1"/>
    <mergeCell ref="B2:F2"/>
    <mergeCell ref="A3:F3"/>
    <mergeCell ref="A4:F4"/>
    <mergeCell ref="A5:G5"/>
    <mergeCell ref="A6:M6"/>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F32:G32"/>
  </mergeCells>
  <printOptions headings="false" gridLines="false" gridLinesSet="true" horizontalCentered="false" verticalCentered="false"/>
  <pageMargins left="0.39375" right="0.39375" top="0.590277777777778" bottom="0.827777777777778" header="0.511811023622047" footer="0.590277777777778"/>
  <pageSetup paperSize="9" scale="73" fitToWidth="1" fitToHeight="1" pageOrder="downThenOver" orientation="portrait" blackAndWhite="false" draft="false" cellComments="none" firstPageNumber="1" useFirstPageNumber="true" horizontalDpi="300" verticalDpi="300" copies="1"/>
  <headerFooter differentFirst="false" differentOddEven="false">
    <oddHeader/>
    <oddFooter>&amp;CСтраница &amp;P</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P56"/>
  <sheetViews>
    <sheetView showFormulas="false" showGridLines="true" showRowColHeaders="true" showZeros="true" rightToLeft="false" tabSelected="false" showOutlineSymbols="true" defaultGridColor="true" view="normal" topLeftCell="A38" colorId="64" zoomScale="100" zoomScaleNormal="100" zoomScalePageLayoutView="100" workbookViewId="0">
      <selection pane="topLeft" activeCell="A56" activeCellId="0" sqref="A56"/>
    </sheetView>
  </sheetViews>
  <sheetFormatPr defaultColWidth="9.1484375" defaultRowHeight="12.75" zeroHeight="false" outlineLevelRow="0" outlineLevelCol="0"/>
  <cols>
    <col collapsed="false" customWidth="true" hidden="false" outlineLevel="0" max="1" min="1" style="33" width="42.29"/>
    <col collapsed="false" customWidth="true" hidden="false" outlineLevel="0" max="2" min="2" style="33" width="18.42"/>
    <col collapsed="false" customWidth="true" hidden="false" outlineLevel="0" max="3" min="3" style="33" width="16.14"/>
    <col collapsed="false" customWidth="true" hidden="false" outlineLevel="0" max="4" min="4" style="33" width="13.86"/>
    <col collapsed="false" customWidth="true" hidden="false" outlineLevel="0" max="5" min="5" style="33" width="13.29"/>
    <col collapsed="false" customWidth="true" hidden="false" outlineLevel="0" max="6" min="6" style="33" width="17.42"/>
    <col collapsed="false" customWidth="false" hidden="false" outlineLevel="0" max="16384" min="7" style="33" width="9.14"/>
  </cols>
  <sheetData>
    <row r="1" customFormat="false" ht="12.75" hidden="true" customHeight="false" outlineLevel="0" collapsed="false"/>
    <row r="2" customFormat="false" ht="18.75" hidden="false" customHeight="false" outlineLevel="0" collapsed="false">
      <c r="A2" s="415" t="s">
        <v>33</v>
      </c>
      <c r="B2" s="415"/>
      <c r="C2" s="415"/>
      <c r="D2" s="415"/>
      <c r="E2" s="415"/>
      <c r="F2" s="415"/>
      <c r="G2" s="383"/>
      <c r="H2" s="383"/>
      <c r="I2" s="383"/>
      <c r="J2" s="383"/>
      <c r="K2" s="383"/>
      <c r="L2" s="383"/>
      <c r="M2" s="383"/>
      <c r="N2" s="383"/>
      <c r="O2" s="383"/>
    </row>
    <row r="3" s="59" customFormat="true" ht="15.75" hidden="false" customHeight="true" outlineLevel="0" collapsed="false">
      <c r="A3" s="300" t="s">
        <v>319</v>
      </c>
      <c r="B3" s="300"/>
      <c r="C3" s="300"/>
      <c r="D3" s="300"/>
      <c r="E3" s="300"/>
      <c r="F3" s="300"/>
      <c r="G3" s="383"/>
      <c r="H3" s="383"/>
      <c r="I3" s="383"/>
      <c r="J3" s="383"/>
      <c r="K3" s="383"/>
      <c r="L3" s="383"/>
      <c r="M3" s="383"/>
      <c r="N3" s="383"/>
      <c r="O3" s="383"/>
    </row>
    <row r="4" s="59" customFormat="true" ht="22.5" hidden="false" customHeight="true" outlineLevel="0" collapsed="false">
      <c r="A4" s="384" t="s">
        <v>320</v>
      </c>
      <c r="B4" s="384"/>
      <c r="C4" s="384"/>
      <c r="D4" s="384"/>
      <c r="E4" s="384"/>
      <c r="F4" s="384"/>
      <c r="G4" s="385"/>
      <c r="H4" s="385"/>
      <c r="I4" s="385"/>
      <c r="J4" s="385"/>
      <c r="K4" s="385"/>
      <c r="L4" s="385"/>
      <c r="M4" s="385"/>
      <c r="N4" s="385"/>
      <c r="O4" s="386"/>
    </row>
    <row r="5" customFormat="false" ht="15.75" hidden="false" customHeight="true" outlineLevel="0" collapsed="false">
      <c r="A5" s="416" t="s">
        <v>377</v>
      </c>
      <c r="B5" s="416"/>
      <c r="C5" s="416"/>
      <c r="D5" s="417"/>
      <c r="E5" s="417"/>
      <c r="F5" s="417"/>
      <c r="G5" s="389"/>
      <c r="H5" s="389"/>
      <c r="I5" s="389"/>
      <c r="J5" s="389"/>
      <c r="K5" s="389"/>
      <c r="L5" s="389"/>
      <c r="M5" s="389"/>
      <c r="N5" s="389"/>
      <c r="O5" s="389"/>
      <c r="P5" s="390"/>
    </row>
    <row r="6" customFormat="false" ht="15.75" hidden="false" customHeight="false" outlineLevel="0" collapsed="false">
      <c r="A6" s="388" t="s">
        <v>322</v>
      </c>
      <c r="B6" s="388"/>
      <c r="C6" s="388"/>
      <c r="D6" s="388"/>
      <c r="E6" s="388"/>
      <c r="F6" s="388"/>
      <c r="G6" s="388"/>
      <c r="H6" s="388"/>
      <c r="I6" s="388"/>
      <c r="J6" s="388"/>
      <c r="K6" s="388"/>
      <c r="L6" s="388"/>
      <c r="M6" s="388"/>
      <c r="N6" s="389"/>
      <c r="O6" s="389"/>
      <c r="P6" s="390"/>
    </row>
    <row r="7" s="393" customFormat="true" ht="15.75" hidden="false" customHeight="false" outlineLevel="0" collapsed="false">
      <c r="A7" s="391" t="s">
        <v>378</v>
      </c>
      <c r="B7" s="392"/>
      <c r="C7" s="392"/>
      <c r="D7" s="418"/>
      <c r="E7" s="418"/>
      <c r="F7" s="392"/>
      <c r="G7" s="392"/>
      <c r="H7" s="392"/>
      <c r="I7" s="392"/>
      <c r="J7" s="392"/>
      <c r="K7" s="392"/>
      <c r="L7" s="392"/>
      <c r="M7" s="392"/>
    </row>
    <row r="8" s="393" customFormat="true" ht="15.75" hidden="false" customHeight="false" outlineLevel="0" collapsed="false">
      <c r="A8" s="391" t="s">
        <v>379</v>
      </c>
      <c r="B8" s="392"/>
      <c r="C8" s="391"/>
      <c r="D8" s="392"/>
      <c r="E8" s="392"/>
      <c r="F8" s="392"/>
      <c r="G8" s="392"/>
      <c r="H8" s="392"/>
      <c r="I8" s="392"/>
      <c r="J8" s="392"/>
      <c r="K8" s="392"/>
      <c r="L8" s="392"/>
      <c r="M8" s="392"/>
    </row>
    <row r="9" customFormat="false" ht="13.5" hidden="false" customHeight="false" outlineLevel="0" collapsed="false">
      <c r="A9" s="394" t="s">
        <v>380</v>
      </c>
      <c r="B9" s="304"/>
      <c r="C9" s="304"/>
      <c r="D9" s="304"/>
      <c r="E9" s="304"/>
      <c r="F9" s="304"/>
      <c r="G9" s="304"/>
      <c r="H9" s="304"/>
      <c r="I9" s="304"/>
      <c r="J9" s="304"/>
      <c r="K9" s="304"/>
      <c r="L9" s="304"/>
      <c r="M9" s="304"/>
      <c r="N9" s="389"/>
      <c r="O9" s="389"/>
      <c r="P9" s="390"/>
    </row>
    <row r="10" customFormat="false" ht="16.5" hidden="false" customHeight="true" outlineLevel="0" collapsed="false">
      <c r="A10" s="419" t="s">
        <v>381</v>
      </c>
      <c r="B10" s="419"/>
      <c r="C10" s="306" t="n">
        <f aca="false">((2930-310)*7+310*0.6)/10000/1000</f>
        <v>0.0018526</v>
      </c>
      <c r="D10" s="307" t="s">
        <v>281</v>
      </c>
      <c r="E10" s="308" t="s">
        <v>282</v>
      </c>
      <c r="F10" s="309"/>
      <c r="G10" s="304"/>
      <c r="H10" s="304"/>
      <c r="I10" s="304"/>
      <c r="J10" s="304"/>
      <c r="K10" s="304"/>
      <c r="L10" s="304"/>
      <c r="M10" s="304"/>
      <c r="N10" s="304"/>
      <c r="O10" s="304"/>
    </row>
    <row r="11" customFormat="false" ht="15.75" hidden="false" customHeight="false" outlineLevel="0" collapsed="false">
      <c r="A11" s="310"/>
      <c r="B11" s="311" t="s">
        <v>284</v>
      </c>
      <c r="C11" s="312" t="n">
        <f aca="false">668</f>
        <v>668</v>
      </c>
      <c r="D11" s="313" t="s">
        <v>285</v>
      </c>
      <c r="E11" s="314"/>
      <c r="F11" s="315"/>
      <c r="G11" s="304"/>
      <c r="H11" s="304"/>
      <c r="I11" s="304"/>
      <c r="J11" s="304"/>
      <c r="K11" s="304"/>
      <c r="L11" s="304"/>
      <c r="M11" s="304"/>
      <c r="N11" s="304"/>
      <c r="O11" s="304"/>
    </row>
    <row r="12" customFormat="false" ht="15.75" hidden="false" customHeight="false" outlineLevel="0" collapsed="false">
      <c r="A12" s="420"/>
      <c r="B12" s="317" t="s">
        <v>286</v>
      </c>
      <c r="C12" s="318" t="n">
        <f aca="false">49</f>
        <v>49</v>
      </c>
      <c r="D12" s="319" t="s">
        <v>382</v>
      </c>
      <c r="E12" s="319"/>
      <c r="F12" s="320"/>
      <c r="G12" s="304"/>
      <c r="H12" s="304"/>
      <c r="I12" s="304"/>
      <c r="J12" s="304"/>
      <c r="K12" s="304"/>
      <c r="L12" s="304"/>
      <c r="M12" s="304"/>
      <c r="N12" s="304"/>
      <c r="O12" s="304"/>
    </row>
    <row r="13" customFormat="false" ht="15.75" hidden="false" customHeight="false" outlineLevel="0" collapsed="false">
      <c r="A13" s="336" t="s">
        <v>383</v>
      </c>
      <c r="B13" s="317" t="s">
        <v>289</v>
      </c>
      <c r="C13" s="337" t="n">
        <f aca="false">1-0.4*(2-E13)</f>
        <v>0.20074104</v>
      </c>
      <c r="D13" s="323" t="s">
        <v>290</v>
      </c>
      <c r="E13" s="421" t="n">
        <f aca="false">C10</f>
        <v>0.0018526</v>
      </c>
      <c r="F13" s="320"/>
      <c r="G13" s="304"/>
      <c r="H13" s="304"/>
      <c r="I13" s="304"/>
      <c r="J13" s="304"/>
      <c r="K13" s="304"/>
      <c r="L13" s="304"/>
      <c r="M13" s="304"/>
      <c r="N13" s="304"/>
      <c r="O13" s="304"/>
    </row>
    <row r="14" customFormat="false" ht="15.75" hidden="false" customHeight="false" outlineLevel="0" collapsed="false">
      <c r="A14" s="336" t="s">
        <v>305</v>
      </c>
      <c r="B14" s="317" t="s">
        <v>292</v>
      </c>
      <c r="C14" s="317" t="n">
        <v>2.22</v>
      </c>
      <c r="D14" s="323" t="s">
        <v>293</v>
      </c>
      <c r="E14" s="317"/>
      <c r="F14" s="320"/>
      <c r="G14" s="304"/>
      <c r="H14" s="304"/>
      <c r="I14" s="304"/>
      <c r="J14" s="304"/>
      <c r="K14" s="304"/>
      <c r="L14" s="304"/>
      <c r="M14" s="304"/>
      <c r="N14" s="304"/>
      <c r="O14" s="304"/>
    </row>
    <row r="15" customFormat="false" ht="15.75" hidden="false" customHeight="false" outlineLevel="0" collapsed="false">
      <c r="A15" s="345" t="s">
        <v>384</v>
      </c>
      <c r="B15" s="326"/>
      <c r="C15" s="327"/>
      <c r="D15" s="328"/>
      <c r="E15" s="329"/>
      <c r="F15" s="330" t="n">
        <f aca="false">ROUND((C11*C13)+(C12*C10),2)</f>
        <v>134.19</v>
      </c>
      <c r="G15" s="304"/>
      <c r="H15" s="304"/>
      <c r="I15" s="304"/>
      <c r="J15" s="304"/>
      <c r="K15" s="304"/>
      <c r="L15" s="304"/>
      <c r="M15" s="304"/>
      <c r="N15" s="304"/>
      <c r="O15" s="304"/>
    </row>
    <row r="16" customFormat="false" ht="16.5" hidden="false" customHeight="false" outlineLevel="0" collapsed="false">
      <c r="A16" s="422" t="str">
        <f aca="false">CONCATENATE("C=","(",C11,"*",C13,"+",C12,")","*",C14,)</f>
        <v>C=(668*0,20074104+49)*2,22</v>
      </c>
      <c r="B16" s="423"/>
      <c r="C16" s="423"/>
      <c r="D16" s="423"/>
      <c r="E16" s="424"/>
      <c r="F16" s="368" t="n">
        <f aca="false">ROUND(PRODUCT(F15,C14,),2)</f>
        <v>0</v>
      </c>
      <c r="G16" s="303"/>
      <c r="H16" s="304"/>
      <c r="I16" s="304"/>
      <c r="J16" s="304"/>
      <c r="K16" s="304"/>
      <c r="L16" s="304"/>
      <c r="M16" s="304"/>
      <c r="N16" s="304"/>
      <c r="O16" s="304"/>
    </row>
    <row r="17" customFormat="false" ht="16.5" hidden="false" customHeight="true" outlineLevel="0" collapsed="false">
      <c r="A17" s="305" t="s">
        <v>385</v>
      </c>
      <c r="B17" s="305"/>
      <c r="C17" s="425" t="n">
        <f aca="false">((2930-310)*2+7*2+0.6*2+310)/1000</f>
        <v>5.5652</v>
      </c>
      <c r="D17" s="426" t="s">
        <v>386</v>
      </c>
      <c r="E17" s="427" t="s">
        <v>282</v>
      </c>
      <c r="F17" s="428"/>
      <c r="G17" s="303"/>
      <c r="H17" s="304"/>
      <c r="I17" s="304"/>
      <c r="J17" s="304" t="n">
        <f aca="false">2930-310</f>
        <v>2620</v>
      </c>
      <c r="K17" s="304"/>
      <c r="L17" s="304"/>
      <c r="M17" s="304"/>
      <c r="N17" s="304"/>
      <c r="O17" s="304"/>
    </row>
    <row r="18" customFormat="false" ht="15.75" hidden="false" customHeight="false" outlineLevel="0" collapsed="false">
      <c r="A18" s="429"/>
      <c r="B18" s="352" t="s">
        <v>284</v>
      </c>
      <c r="C18" s="352" t="n">
        <v>882</v>
      </c>
      <c r="D18" s="313" t="s">
        <v>297</v>
      </c>
      <c r="E18" s="430"/>
      <c r="F18" s="354"/>
      <c r="G18" s="303"/>
      <c r="H18" s="304"/>
      <c r="I18" s="304"/>
      <c r="J18" s="304"/>
      <c r="K18" s="304"/>
      <c r="L18" s="304"/>
      <c r="M18" s="304"/>
      <c r="N18" s="304"/>
      <c r="O18" s="304"/>
    </row>
    <row r="19" customFormat="false" ht="15.75" hidden="false" customHeight="false" outlineLevel="0" collapsed="false">
      <c r="A19" s="431"/>
      <c r="B19" s="326" t="s">
        <v>286</v>
      </c>
      <c r="C19" s="326" t="n">
        <v>11</v>
      </c>
      <c r="D19" s="323" t="s">
        <v>387</v>
      </c>
      <c r="E19" s="365"/>
      <c r="F19" s="357"/>
      <c r="G19" s="303"/>
      <c r="H19" s="304"/>
      <c r="I19" s="304"/>
      <c r="J19" s="304"/>
      <c r="K19" s="304"/>
      <c r="L19" s="304"/>
      <c r="M19" s="304"/>
      <c r="N19" s="304"/>
      <c r="O19" s="304"/>
    </row>
    <row r="20" customFormat="false" ht="15.75" hidden="false" customHeight="false" outlineLevel="0" collapsed="false">
      <c r="A20" s="358" t="s">
        <v>388</v>
      </c>
      <c r="B20" s="326" t="s">
        <v>289</v>
      </c>
      <c r="C20" s="432" t="n">
        <f aca="false">ROUND(SUM(1,-0.02*(40-E20)),2)</f>
        <v>0.31</v>
      </c>
      <c r="D20" s="326" t="s">
        <v>290</v>
      </c>
      <c r="E20" s="360" t="n">
        <f aca="false">C17</f>
        <v>5.5652</v>
      </c>
      <c r="F20" s="357"/>
      <c r="G20" s="304"/>
      <c r="H20" s="304"/>
      <c r="I20" s="304"/>
      <c r="J20" s="304" t="n">
        <f aca="false">(2930-310)*7+310*0.6</f>
        <v>18526</v>
      </c>
      <c r="K20" s="304"/>
      <c r="L20" s="304"/>
      <c r="M20" s="304"/>
      <c r="N20" s="304"/>
      <c r="O20" s="304"/>
    </row>
    <row r="21" customFormat="false" ht="15.75" hidden="false" customHeight="false" outlineLevel="0" collapsed="false">
      <c r="A21" s="336" t="s">
        <v>389</v>
      </c>
      <c r="B21" s="326" t="s">
        <v>300</v>
      </c>
      <c r="C21" s="361" t="n">
        <f aca="false">ROUND(SUM(1,0.05*(E21-1)),2)</f>
        <v>10.95</v>
      </c>
      <c r="D21" s="326" t="s">
        <v>390</v>
      </c>
      <c r="E21" s="338" t="n">
        <f aca="false">E31*20</f>
        <v>200</v>
      </c>
      <c r="F21" s="357"/>
      <c r="G21" s="303"/>
      <c r="H21" s="304"/>
      <c r="I21" s="304"/>
      <c r="J21" s="304"/>
      <c r="K21" s="304"/>
      <c r="L21" s="304"/>
      <c r="M21" s="304"/>
      <c r="N21" s="304"/>
      <c r="O21" s="304"/>
    </row>
    <row r="22" customFormat="false" ht="15.75" hidden="false" customHeight="false" outlineLevel="0" collapsed="false">
      <c r="A22" s="433" t="s">
        <v>391</v>
      </c>
      <c r="B22" s="326" t="s">
        <v>300</v>
      </c>
      <c r="C22" s="434" t="n">
        <v>1.5</v>
      </c>
      <c r="D22" s="326" t="s">
        <v>392</v>
      </c>
      <c r="E22" s="435"/>
      <c r="F22" s="344"/>
      <c r="G22" s="303"/>
      <c r="H22" s="304"/>
      <c r="I22" s="304"/>
      <c r="J22" s="304"/>
      <c r="K22" s="304"/>
      <c r="L22" s="304"/>
      <c r="M22" s="304"/>
      <c r="N22" s="304"/>
      <c r="O22" s="304"/>
    </row>
    <row r="23" customFormat="false" ht="15.75" hidden="false" customHeight="false" outlineLevel="0" collapsed="false">
      <c r="A23" s="336" t="s">
        <v>291</v>
      </c>
      <c r="B23" s="317" t="s">
        <v>292</v>
      </c>
      <c r="C23" s="317" t="n">
        <v>2.22</v>
      </c>
      <c r="D23" s="323" t="s">
        <v>293</v>
      </c>
      <c r="E23" s="317"/>
      <c r="F23" s="320"/>
      <c r="G23" s="303"/>
      <c r="H23" s="304"/>
      <c r="I23" s="304"/>
      <c r="J23" s="304"/>
      <c r="K23" s="304"/>
      <c r="L23" s="304"/>
      <c r="M23" s="304"/>
      <c r="N23" s="304"/>
      <c r="O23" s="304"/>
    </row>
    <row r="24" customFormat="false" ht="15.75" hidden="false" customHeight="false" outlineLevel="0" collapsed="false">
      <c r="A24" s="364" t="s">
        <v>384</v>
      </c>
      <c r="B24" s="326"/>
      <c r="C24" s="365"/>
      <c r="D24" s="365"/>
      <c r="E24" s="365"/>
      <c r="F24" s="330" t="n">
        <f aca="false">ROUND((C18*C20)+(C19*C17*C21*C22),2)</f>
        <v>1278.91</v>
      </c>
      <c r="G24" s="303"/>
      <c r="H24" s="304"/>
      <c r="I24" s="304"/>
      <c r="J24" s="304"/>
      <c r="K24" s="304"/>
      <c r="L24" s="304"/>
      <c r="M24" s="304"/>
      <c r="N24" s="304"/>
      <c r="O24" s="304"/>
    </row>
    <row r="25" customFormat="false" ht="16.5" hidden="false" customHeight="false" outlineLevel="0" collapsed="false">
      <c r="A25" s="422" t="str">
        <f aca="false">CONCATENATE("C=","(",C18,"*",C20,"+",C19,"*",C17,"*",C21,"*",C22,")","*",C23,)</f>
        <v>C=(882*0,31+11*5,5652*10,95*1,5)*2,22</v>
      </c>
      <c r="B25" s="423"/>
      <c r="C25" s="423"/>
      <c r="D25" s="423"/>
      <c r="E25" s="424"/>
      <c r="F25" s="368" t="n">
        <f aca="false">ROUND(PRODUCT(F24,C23,),2)</f>
        <v>0</v>
      </c>
      <c r="G25" s="303"/>
      <c r="H25" s="304"/>
      <c r="I25" s="304"/>
      <c r="J25" s="304"/>
      <c r="K25" s="304"/>
      <c r="L25" s="304"/>
      <c r="M25" s="304"/>
      <c r="N25" s="304"/>
      <c r="O25" s="304"/>
    </row>
    <row r="26" customFormat="false" ht="16.5" hidden="false" customHeight="true" outlineLevel="0" collapsed="false">
      <c r="A26" s="436" t="s">
        <v>393</v>
      </c>
      <c r="B26" s="436"/>
      <c r="C26" s="437" t="n">
        <f aca="false">C10</f>
        <v>0.0018526</v>
      </c>
      <c r="D26" s="426" t="s">
        <v>394</v>
      </c>
      <c r="E26" s="427" t="s">
        <v>282</v>
      </c>
      <c r="F26" s="438"/>
      <c r="G26" s="303"/>
      <c r="H26" s="439"/>
      <c r="I26" s="439"/>
      <c r="J26" s="439"/>
      <c r="K26" s="439"/>
      <c r="L26" s="439"/>
      <c r="M26" s="439"/>
      <c r="N26" s="439"/>
      <c r="O26" s="439"/>
    </row>
    <row r="27" customFormat="false" ht="15.75" hidden="false" customHeight="false" outlineLevel="0" collapsed="false">
      <c r="A27" s="440"/>
      <c r="B27" s="341" t="s">
        <v>284</v>
      </c>
      <c r="C27" s="341" t="n">
        <v>56</v>
      </c>
      <c r="D27" s="313" t="s">
        <v>297</v>
      </c>
      <c r="E27" s="441"/>
      <c r="F27" s="442"/>
      <c r="G27" s="303"/>
      <c r="H27" s="439"/>
      <c r="I27" s="439"/>
      <c r="J27" s="439"/>
      <c r="K27" s="439"/>
      <c r="L27" s="439"/>
      <c r="M27" s="439"/>
      <c r="N27" s="439"/>
      <c r="O27" s="439"/>
    </row>
    <row r="28" customFormat="false" ht="15.75" hidden="false" customHeight="false" outlineLevel="0" collapsed="false">
      <c r="A28" s="443"/>
      <c r="B28" s="326" t="s">
        <v>286</v>
      </c>
      <c r="C28" s="341" t="n">
        <v>34</v>
      </c>
      <c r="D28" s="323" t="s">
        <v>395</v>
      </c>
      <c r="E28" s="441"/>
      <c r="F28" s="442"/>
      <c r="G28" s="304"/>
      <c r="H28" s="304"/>
      <c r="I28" s="304"/>
      <c r="J28" s="304"/>
      <c r="K28" s="304"/>
      <c r="L28" s="304"/>
      <c r="M28" s="304"/>
      <c r="N28" s="304"/>
      <c r="O28" s="304"/>
    </row>
    <row r="29" customFormat="false" ht="15.75" hidden="false" customHeight="false" outlineLevel="0" collapsed="false">
      <c r="A29" s="340" t="s">
        <v>396</v>
      </c>
      <c r="B29" s="341" t="s">
        <v>289</v>
      </c>
      <c r="C29" s="444" t="n">
        <f aca="false">ROUND(SUM(1,-0.9*(1-E29)),2)</f>
        <v>0.1</v>
      </c>
      <c r="D29" s="341" t="s">
        <v>290</v>
      </c>
      <c r="E29" s="445" t="n">
        <f aca="false">C26</f>
        <v>0.0018526</v>
      </c>
      <c r="F29" s="442"/>
      <c r="G29" s="304"/>
      <c r="H29" s="304"/>
      <c r="I29" s="304"/>
      <c r="J29" s="304"/>
      <c r="K29" s="304"/>
      <c r="L29" s="304"/>
      <c r="M29" s="304"/>
      <c r="N29" s="304"/>
      <c r="O29" s="304"/>
    </row>
    <row r="30" customFormat="false" ht="15.75" hidden="false" customHeight="false" outlineLevel="0" collapsed="false">
      <c r="A30" s="340" t="s">
        <v>397</v>
      </c>
      <c r="B30" s="446" t="s">
        <v>300</v>
      </c>
      <c r="C30" s="342" t="n">
        <f aca="false">ROUND(SUM(1,-0.7*(1-E30)),2)</f>
        <v>0.3</v>
      </c>
      <c r="D30" s="341" t="s">
        <v>310</v>
      </c>
      <c r="E30" s="445" t="n">
        <f aca="false">E29</f>
        <v>0.0018526</v>
      </c>
      <c r="F30" s="442"/>
      <c r="G30" s="303"/>
      <c r="H30" s="439"/>
      <c r="I30" s="439"/>
      <c r="J30" s="439"/>
      <c r="K30" s="439"/>
      <c r="L30" s="439"/>
      <c r="M30" s="439"/>
      <c r="N30" s="439"/>
      <c r="O30" s="439"/>
    </row>
    <row r="31" customFormat="false" ht="15.75" hidden="false" customHeight="false" outlineLevel="0" collapsed="false">
      <c r="A31" s="340" t="s">
        <v>398</v>
      </c>
      <c r="B31" s="341" t="s">
        <v>289</v>
      </c>
      <c r="C31" s="342" t="n">
        <f aca="false">ROUND(SUM(1,0.2*(E31-1)),2)</f>
        <v>2.8</v>
      </c>
      <c r="D31" s="341" t="s">
        <v>390</v>
      </c>
      <c r="E31" s="447" t="n">
        <v>10</v>
      </c>
      <c r="F31" s="442"/>
      <c r="G31" s="303"/>
      <c r="H31" s="439"/>
      <c r="I31" s="439"/>
      <c r="J31" s="439"/>
      <c r="K31" s="439"/>
      <c r="L31" s="439"/>
      <c r="M31" s="439"/>
      <c r="N31" s="439"/>
      <c r="O31" s="439"/>
    </row>
    <row r="32" customFormat="false" ht="15.75" hidden="false" customHeight="false" outlineLevel="0" collapsed="false">
      <c r="A32" s="448" t="s">
        <v>305</v>
      </c>
      <c r="B32" s="352" t="s">
        <v>292</v>
      </c>
      <c r="C32" s="341" t="n">
        <v>1.99</v>
      </c>
      <c r="D32" s="449" t="s">
        <v>293</v>
      </c>
      <c r="E32" s="352"/>
      <c r="F32" s="442"/>
      <c r="G32" s="303"/>
      <c r="H32" s="439"/>
      <c r="I32" s="439"/>
      <c r="J32" s="439"/>
      <c r="K32" s="439"/>
      <c r="L32" s="439"/>
      <c r="M32" s="439"/>
      <c r="N32" s="439"/>
      <c r="O32" s="439"/>
    </row>
    <row r="33" customFormat="false" ht="15.75" hidden="false" customHeight="false" outlineLevel="0" collapsed="false">
      <c r="A33" s="345" t="s">
        <v>384</v>
      </c>
      <c r="B33" s="341"/>
      <c r="C33" s="441"/>
      <c r="D33" s="441"/>
      <c r="E33" s="441"/>
      <c r="F33" s="330" t="n">
        <f aca="false">ROUND((C27*C29*C31)+(C28*C30*C26),2)</f>
        <v>15.7</v>
      </c>
      <c r="G33" s="303"/>
      <c r="H33" s="439"/>
      <c r="I33" s="439"/>
      <c r="J33" s="439"/>
      <c r="K33" s="439"/>
      <c r="L33" s="439"/>
      <c r="M33" s="439"/>
      <c r="N33" s="439"/>
      <c r="O33" s="439"/>
    </row>
    <row r="34" customFormat="false" ht="16.5" hidden="false" customHeight="false" outlineLevel="0" collapsed="false">
      <c r="A34" s="346" t="str">
        <f aca="false">CONCATENATE("C=","(",C27,"*",C29,"*",C31,"+",C28,"*",C30,")","*",C32,)</f>
        <v>C=(56*0,1*2,8+34*0,3)*1,99</v>
      </c>
      <c r="B34" s="450"/>
      <c r="C34" s="450"/>
      <c r="D34" s="450"/>
      <c r="E34" s="451"/>
      <c r="F34" s="452" t="n">
        <f aca="false">ROUND(PRODUCT(F33,C32),2)</f>
        <v>31.24</v>
      </c>
      <c r="G34" s="303"/>
      <c r="H34" s="439"/>
      <c r="I34" s="439"/>
      <c r="J34" s="439"/>
      <c r="K34" s="439"/>
      <c r="L34" s="439"/>
      <c r="M34" s="439"/>
      <c r="N34" s="439"/>
      <c r="O34" s="439"/>
    </row>
    <row r="35" customFormat="false" ht="16.5" hidden="false" customHeight="false" outlineLevel="0" collapsed="false">
      <c r="A35" s="305" t="str">
        <f aca="false">CONCATENATE("4.Подготовка технического плана")</f>
        <v>4.Подготовка технического плана</v>
      </c>
      <c r="B35" s="305"/>
      <c r="C35" s="437" t="n">
        <f aca="false">C10</f>
        <v>0.0018526</v>
      </c>
      <c r="D35" s="426" t="s">
        <v>399</v>
      </c>
      <c r="E35" s="349"/>
      <c r="F35" s="350"/>
      <c r="G35" s="303"/>
      <c r="H35" s="439"/>
      <c r="I35" s="439"/>
      <c r="J35" s="439"/>
      <c r="K35" s="439"/>
      <c r="L35" s="439"/>
      <c r="M35" s="439"/>
      <c r="N35" s="439"/>
      <c r="O35" s="439"/>
    </row>
    <row r="36" customFormat="false" ht="15.75" hidden="false" customHeight="false" outlineLevel="0" collapsed="false">
      <c r="A36" s="453"/>
      <c r="B36" s="352" t="s">
        <v>284</v>
      </c>
      <c r="C36" s="352" t="n">
        <v>1363</v>
      </c>
      <c r="D36" s="313" t="s">
        <v>285</v>
      </c>
      <c r="E36" s="314"/>
      <c r="F36" s="354"/>
      <c r="G36" s="303"/>
      <c r="H36" s="439"/>
      <c r="I36" s="439"/>
      <c r="J36" s="439"/>
      <c r="K36" s="439"/>
      <c r="L36" s="439"/>
      <c r="M36" s="439"/>
      <c r="N36" s="439"/>
      <c r="O36" s="439"/>
    </row>
    <row r="37" customFormat="false" ht="15.75" hidden="false" customHeight="false" outlineLevel="0" collapsed="false">
      <c r="A37" s="355"/>
      <c r="B37" s="326" t="s">
        <v>286</v>
      </c>
      <c r="C37" s="326" t="n">
        <v>3431</v>
      </c>
      <c r="D37" s="319" t="s">
        <v>382</v>
      </c>
      <c r="E37" s="319"/>
      <c r="F37" s="357"/>
      <c r="G37" s="303"/>
      <c r="H37" s="439"/>
      <c r="I37" s="439"/>
      <c r="J37" s="439"/>
      <c r="K37" s="439"/>
      <c r="L37" s="439"/>
      <c r="M37" s="439"/>
      <c r="N37" s="439"/>
      <c r="O37" s="439"/>
    </row>
    <row r="38" customFormat="false" ht="15.75" hidden="false" customHeight="false" outlineLevel="0" collapsed="false">
      <c r="A38" s="358" t="s">
        <v>400</v>
      </c>
      <c r="B38" s="326" t="s">
        <v>289</v>
      </c>
      <c r="C38" s="359" t="n">
        <f aca="false">ROUND(SUM(1,-0.9*(1-E38)),2)</f>
        <v>0.1</v>
      </c>
      <c r="D38" s="326" t="s">
        <v>290</v>
      </c>
      <c r="E38" s="454" t="n">
        <f aca="false">C35</f>
        <v>0.0018526</v>
      </c>
      <c r="F38" s="357"/>
      <c r="G38" s="303"/>
      <c r="H38" s="439"/>
      <c r="I38" s="439"/>
      <c r="J38" s="439"/>
      <c r="K38" s="439"/>
      <c r="L38" s="439"/>
      <c r="M38" s="439"/>
      <c r="N38" s="439"/>
      <c r="O38" s="439"/>
    </row>
    <row r="39" customFormat="false" ht="15.75" hidden="false" customHeight="false" outlineLevel="0" collapsed="false">
      <c r="A39" s="340" t="s">
        <v>401</v>
      </c>
      <c r="B39" s="341" t="s">
        <v>289</v>
      </c>
      <c r="C39" s="342" t="n">
        <f aca="false">ROUND(SUM(1,0.1*(E39-1)),2)</f>
        <v>1.9</v>
      </c>
      <c r="D39" s="341" t="s">
        <v>304</v>
      </c>
      <c r="E39" s="338" t="n">
        <v>10</v>
      </c>
      <c r="F39" s="344"/>
      <c r="G39" s="303"/>
      <c r="H39" s="439"/>
      <c r="I39" s="439"/>
      <c r="J39" s="439"/>
      <c r="K39" s="439"/>
      <c r="L39" s="439"/>
      <c r="M39" s="439"/>
      <c r="N39" s="439"/>
      <c r="O39" s="439"/>
    </row>
    <row r="40" customFormat="false" ht="15.75" hidden="false" customHeight="false" outlineLevel="0" collapsed="false">
      <c r="A40" s="336" t="s">
        <v>305</v>
      </c>
      <c r="B40" s="317" t="s">
        <v>292</v>
      </c>
      <c r="C40" s="317" t="n">
        <v>2.22</v>
      </c>
      <c r="D40" s="323" t="s">
        <v>293</v>
      </c>
      <c r="E40" s="317"/>
      <c r="F40" s="320"/>
      <c r="G40" s="303"/>
      <c r="H40" s="439"/>
      <c r="I40" s="439"/>
      <c r="J40" s="439"/>
      <c r="K40" s="439"/>
      <c r="L40" s="439"/>
      <c r="M40" s="439"/>
      <c r="N40" s="439"/>
      <c r="O40" s="439"/>
    </row>
    <row r="41" customFormat="false" ht="15" hidden="false" customHeight="false" outlineLevel="0" collapsed="false">
      <c r="A41" s="345" t="s">
        <v>384</v>
      </c>
      <c r="B41" s="323"/>
      <c r="C41" s="323"/>
      <c r="D41" s="323"/>
      <c r="E41" s="367"/>
      <c r="F41" s="455" t="n">
        <f aca="false">ROUND((C36*C38*C39)+(C37*C35),2)</f>
        <v>265.33</v>
      </c>
      <c r="G41" s="439"/>
      <c r="H41" s="439"/>
      <c r="I41" s="439"/>
      <c r="J41" s="439"/>
      <c r="K41" s="439"/>
      <c r="L41" s="439"/>
      <c r="M41" s="439"/>
      <c r="N41" s="439"/>
      <c r="O41" s="439"/>
    </row>
    <row r="42" customFormat="false" ht="15.75" hidden="false" customHeight="false" outlineLevel="0" collapsed="false">
      <c r="A42" s="346" t="str">
        <f aca="false">CONCATENATE("C=","(",C36,"*",C38,"*",C39,"+",C37,")","*",C40,)</f>
        <v>C=(1363*0,1*1,9+3431)*2,22</v>
      </c>
      <c r="B42" s="323"/>
      <c r="C42" s="323"/>
      <c r="D42" s="323"/>
      <c r="E42" s="367"/>
      <c r="F42" s="452" t="n">
        <f aca="false">F41*C40</f>
        <v>589.0326</v>
      </c>
      <c r="G42" s="439"/>
      <c r="H42" s="439"/>
      <c r="I42" s="439"/>
      <c r="J42" s="439"/>
      <c r="K42" s="439"/>
      <c r="L42" s="439"/>
      <c r="M42" s="439"/>
      <c r="N42" s="439"/>
      <c r="O42" s="439"/>
    </row>
    <row r="43" customFormat="false" ht="15.75" hidden="false" customHeight="false" outlineLevel="0" collapsed="false">
      <c r="A43" s="456" t="str">
        <f aca="false">CONCATENATE("С=",F34,"+",F25,"+",F16,"+",F42,)</f>
        <v>С=31,24+0+0+589,0326</v>
      </c>
      <c r="B43" s="456"/>
      <c r="C43" s="456"/>
      <c r="D43" s="456"/>
      <c r="E43" s="456"/>
      <c r="F43" s="370" t="n">
        <f aca="false">F16+F25+F34+F42</f>
        <v>620.2726</v>
      </c>
      <c r="G43" s="439"/>
      <c r="H43" s="439"/>
      <c r="I43" s="439"/>
      <c r="J43" s="439"/>
      <c r="K43" s="439"/>
      <c r="L43" s="439"/>
      <c r="M43" s="439"/>
      <c r="N43" s="439"/>
      <c r="O43" s="439"/>
    </row>
    <row r="44" customFormat="false" ht="40.5" hidden="false" customHeight="true" outlineLevel="0" collapsed="false">
      <c r="A44" s="371" t="s">
        <v>402</v>
      </c>
      <c r="B44" s="371"/>
      <c r="C44" s="371"/>
      <c r="D44" s="372" t="n">
        <v>14.80987387</v>
      </c>
      <c r="E44" s="372"/>
      <c r="F44" s="370" t="n">
        <f aca="false">F43*D44</f>
        <v>9186.15897101696</v>
      </c>
      <c r="G44" s="439"/>
      <c r="H44" s="439"/>
      <c r="I44" s="439"/>
      <c r="J44" s="439"/>
      <c r="K44" s="439"/>
      <c r="L44" s="439"/>
      <c r="M44" s="439"/>
      <c r="N44" s="439"/>
      <c r="O44" s="439"/>
    </row>
    <row r="45" customFormat="false" ht="15.75" hidden="false" customHeight="true" outlineLevel="0" collapsed="false">
      <c r="A45" s="373" t="s">
        <v>403</v>
      </c>
      <c r="B45" s="373"/>
      <c r="C45" s="373"/>
      <c r="D45" s="373"/>
      <c r="E45" s="457" t="s">
        <v>404</v>
      </c>
      <c r="F45" s="375" t="n">
        <f aca="false">E45*2</f>
        <v>4400</v>
      </c>
      <c r="G45" s="439"/>
      <c r="H45" s="439"/>
      <c r="I45" s="439"/>
      <c r="J45" s="439"/>
      <c r="K45" s="439"/>
      <c r="L45" s="439"/>
      <c r="M45" s="439"/>
      <c r="N45" s="439"/>
      <c r="O45" s="439"/>
    </row>
    <row r="46" customFormat="false" ht="15.75" hidden="false" customHeight="false" outlineLevel="0" collapsed="false">
      <c r="A46" s="458" t="s">
        <v>405</v>
      </c>
      <c r="B46" s="459"/>
      <c r="C46" s="459"/>
      <c r="D46" s="459"/>
      <c r="E46" s="459"/>
      <c r="F46" s="370" t="n">
        <f aca="false">F44+F45</f>
        <v>13586.158971017</v>
      </c>
      <c r="G46" s="439"/>
      <c r="H46" s="439"/>
      <c r="I46" s="439"/>
      <c r="J46" s="439"/>
      <c r="K46" s="439"/>
      <c r="L46" s="439"/>
      <c r="M46" s="439"/>
      <c r="N46" s="439"/>
      <c r="O46" s="439"/>
    </row>
    <row r="47" customFormat="false" ht="15.75" hidden="false" customHeight="true" outlineLevel="0" collapsed="false">
      <c r="A47" s="460" t="s">
        <v>406</v>
      </c>
      <c r="B47" s="460"/>
      <c r="C47" s="460"/>
      <c r="D47" s="460"/>
      <c r="E47" s="461" t="n">
        <v>0.25</v>
      </c>
      <c r="F47" s="370" t="n">
        <f aca="false">F46*E47</f>
        <v>3396.53974275424</v>
      </c>
      <c r="G47" s="439"/>
      <c r="H47" s="439"/>
      <c r="I47" s="439"/>
      <c r="J47" s="439"/>
      <c r="K47" s="439"/>
      <c r="L47" s="439"/>
      <c r="M47" s="439"/>
      <c r="N47" s="439"/>
      <c r="O47" s="439"/>
    </row>
    <row r="48" customFormat="false" ht="15.75" hidden="false" customHeight="false" outlineLevel="0" collapsed="false">
      <c r="A48" s="462"/>
      <c r="B48" s="459"/>
      <c r="C48" s="459"/>
      <c r="D48" s="462" t="s">
        <v>405</v>
      </c>
      <c r="E48" s="459"/>
      <c r="F48" s="370" t="n">
        <f aca="false">F46+F47</f>
        <v>16982.6987137712</v>
      </c>
      <c r="G48" s="463"/>
      <c r="H48" s="439"/>
      <c r="I48" s="439"/>
      <c r="J48" s="439"/>
      <c r="K48" s="439"/>
      <c r="L48" s="439"/>
      <c r="M48" s="439"/>
      <c r="N48" s="439"/>
      <c r="O48" s="439"/>
    </row>
    <row r="49" customFormat="false" ht="23.25" hidden="false" customHeight="true" outlineLevel="0" collapsed="false">
      <c r="A49" s="464"/>
      <c r="B49" s="465"/>
      <c r="C49" s="465"/>
      <c r="D49" s="464"/>
      <c r="E49" s="465"/>
      <c r="F49" s="466"/>
      <c r="G49" s="439"/>
      <c r="H49" s="439"/>
      <c r="I49" s="439"/>
      <c r="J49" s="439"/>
      <c r="K49" s="439"/>
      <c r="L49" s="439"/>
      <c r="M49" s="439"/>
      <c r="N49" s="439"/>
      <c r="O49" s="439"/>
    </row>
    <row r="50" customFormat="false" ht="15" hidden="false" customHeight="false" outlineLevel="0" collapsed="false">
      <c r="A50" s="157" t="s">
        <v>13</v>
      </c>
      <c r="B50" s="157"/>
      <c r="C50" s="158"/>
      <c r="D50" s="159"/>
      <c r="E50" s="158" t="s">
        <v>123</v>
      </c>
    </row>
    <row r="51" customFormat="false" ht="15" hidden="false" customHeight="false" outlineLevel="0" collapsed="false">
      <c r="A51" s="158"/>
      <c r="B51" s="158"/>
      <c r="C51" s="158"/>
      <c r="E51" s="158"/>
    </row>
    <row r="52" customFormat="false" ht="15" hidden="false" customHeight="false" outlineLevel="0" collapsed="false">
      <c r="A52" s="157" t="s">
        <v>124</v>
      </c>
      <c r="B52" s="157"/>
      <c r="C52" s="21"/>
      <c r="D52" s="159"/>
      <c r="E52" s="158" t="s">
        <v>125</v>
      </c>
    </row>
    <row r="53" customFormat="false" ht="15" hidden="false" customHeight="false" outlineLevel="0" collapsed="false">
      <c r="A53" s="154"/>
      <c r="B53" s="154"/>
      <c r="C53" s="154"/>
      <c r="E53" s="154"/>
    </row>
    <row r="54" customFormat="false" ht="15" hidden="false" customHeight="false" outlineLevel="0" collapsed="false">
      <c r="A54" s="157" t="s">
        <v>15</v>
      </c>
      <c r="B54" s="157"/>
      <c r="C54" s="21"/>
      <c r="D54" s="159"/>
      <c r="E54" s="24" t="s">
        <v>16</v>
      </c>
    </row>
    <row r="55" customFormat="false" ht="15" hidden="false" customHeight="false" outlineLevel="0" collapsed="false">
      <c r="A55" s="22"/>
      <c r="B55" s="22"/>
      <c r="C55" s="22"/>
      <c r="E55" s="22"/>
    </row>
    <row r="56" customFormat="false" ht="15" hidden="false" customHeight="false" outlineLevel="0" collapsed="false">
      <c r="A56" s="157" t="s">
        <v>52</v>
      </c>
      <c r="B56" s="157"/>
      <c r="C56" s="26"/>
      <c r="D56" s="159"/>
      <c r="E56" s="22" t="s">
        <v>53</v>
      </c>
    </row>
  </sheetData>
  <mergeCells count="16">
    <mergeCell ref="A2:F2"/>
    <mergeCell ref="A3:F3"/>
    <mergeCell ref="A4:F4"/>
    <mergeCell ref="A5:C5"/>
    <mergeCell ref="A6:M6"/>
    <mergeCell ref="A10:B10"/>
    <mergeCell ref="D12:E12"/>
    <mergeCell ref="A17:B17"/>
    <mergeCell ref="A26:B26"/>
    <mergeCell ref="A35:B35"/>
    <mergeCell ref="D37:E37"/>
    <mergeCell ref="A43:E43"/>
    <mergeCell ref="A44:C44"/>
    <mergeCell ref="D44:E44"/>
    <mergeCell ref="A45:D45"/>
    <mergeCell ref="A47:D47"/>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P5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7" activeCellId="0" sqref="A7"/>
    </sheetView>
  </sheetViews>
  <sheetFormatPr defaultColWidth="9.1484375" defaultRowHeight="12.75" zeroHeight="false" outlineLevelRow="0" outlineLevelCol="0"/>
  <cols>
    <col collapsed="false" customWidth="true" hidden="false" outlineLevel="0" max="1" min="1" style="33" width="42.29"/>
    <col collapsed="false" customWidth="true" hidden="false" outlineLevel="0" max="2" min="2" style="33" width="18.42"/>
    <col collapsed="false" customWidth="true" hidden="false" outlineLevel="0" max="3" min="3" style="33" width="16.14"/>
    <col collapsed="false" customWidth="true" hidden="false" outlineLevel="0" max="4" min="4" style="33" width="13.86"/>
    <col collapsed="false" customWidth="true" hidden="false" outlineLevel="0" max="5" min="5" style="33" width="13.29"/>
    <col collapsed="false" customWidth="true" hidden="false" outlineLevel="0" max="6" min="6" style="33" width="17.42"/>
    <col collapsed="false" customWidth="false" hidden="false" outlineLevel="0" max="16384" min="7" style="33" width="9.14"/>
  </cols>
  <sheetData>
    <row r="1" customFormat="false" ht="18.75" hidden="false" customHeight="false" outlineLevel="0" collapsed="false">
      <c r="A1" s="415" t="s">
        <v>36</v>
      </c>
      <c r="B1" s="415"/>
      <c r="C1" s="415"/>
      <c r="D1" s="415"/>
      <c r="E1" s="415"/>
      <c r="F1" s="415"/>
      <c r="G1" s="383"/>
      <c r="H1" s="383"/>
      <c r="I1" s="383"/>
      <c r="J1" s="383"/>
      <c r="K1" s="383"/>
      <c r="L1" s="383"/>
      <c r="M1" s="383"/>
      <c r="N1" s="383"/>
      <c r="O1" s="383"/>
    </row>
    <row r="2" customFormat="false" ht="15.75" hidden="false" customHeight="true" outlineLevel="0" collapsed="false">
      <c r="A2" s="413" t="s">
        <v>367</v>
      </c>
      <c r="B2" s="413"/>
      <c r="C2" s="413"/>
      <c r="D2" s="413"/>
      <c r="E2" s="413"/>
      <c r="F2" s="413"/>
      <c r="G2" s="383"/>
      <c r="H2" s="383"/>
      <c r="I2" s="383"/>
      <c r="J2" s="383"/>
      <c r="K2" s="383"/>
      <c r="L2" s="383"/>
      <c r="M2" s="383"/>
      <c r="N2" s="383"/>
      <c r="O2" s="383"/>
    </row>
    <row r="3" customFormat="false" ht="21" hidden="false" customHeight="true" outlineLevel="0" collapsed="false">
      <c r="A3" s="384" t="s">
        <v>35</v>
      </c>
      <c r="B3" s="384"/>
      <c r="C3" s="384"/>
      <c r="D3" s="384"/>
      <c r="E3" s="384"/>
      <c r="F3" s="384"/>
      <c r="G3" s="385"/>
      <c r="H3" s="385"/>
      <c r="I3" s="385"/>
      <c r="J3" s="385"/>
      <c r="K3" s="385"/>
      <c r="L3" s="385"/>
      <c r="M3" s="385"/>
      <c r="N3" s="385"/>
      <c r="O3" s="414"/>
    </row>
    <row r="4" customFormat="false" ht="15.75" hidden="false" customHeight="true" outlineLevel="0" collapsed="false">
      <c r="A4" s="416" t="s">
        <v>377</v>
      </c>
      <c r="B4" s="416"/>
      <c r="C4" s="416"/>
      <c r="D4" s="417"/>
      <c r="E4" s="417"/>
      <c r="F4" s="417"/>
      <c r="G4" s="389"/>
      <c r="H4" s="389"/>
      <c r="I4" s="389"/>
      <c r="J4" s="389"/>
      <c r="K4" s="389"/>
      <c r="L4" s="389"/>
      <c r="M4" s="389"/>
      <c r="N4" s="389"/>
      <c r="O4" s="389"/>
      <c r="P4" s="390"/>
    </row>
    <row r="5" customFormat="false" ht="15.75" hidden="false" customHeight="false" outlineLevel="0" collapsed="false">
      <c r="A5" s="388" t="s">
        <v>322</v>
      </c>
      <c r="B5" s="388"/>
      <c r="C5" s="388"/>
      <c r="D5" s="388"/>
      <c r="E5" s="388"/>
      <c r="F5" s="388"/>
      <c r="G5" s="388"/>
      <c r="H5" s="388"/>
      <c r="I5" s="388"/>
      <c r="J5" s="388"/>
      <c r="K5" s="388"/>
      <c r="L5" s="388"/>
      <c r="M5" s="388"/>
      <c r="N5" s="389"/>
      <c r="O5" s="389"/>
      <c r="P5" s="390"/>
    </row>
    <row r="6" customFormat="false" ht="15.75" hidden="false" customHeight="false" outlineLevel="0" collapsed="false">
      <c r="A6" s="228" t="s">
        <v>407</v>
      </c>
      <c r="B6" s="226"/>
      <c r="C6" s="226"/>
      <c r="D6" s="467"/>
      <c r="E6" s="467"/>
      <c r="F6" s="226"/>
      <c r="G6" s="226"/>
      <c r="H6" s="226"/>
      <c r="I6" s="226"/>
      <c r="J6" s="226"/>
      <c r="K6" s="226"/>
      <c r="L6" s="226"/>
      <c r="M6" s="226"/>
    </row>
    <row r="7" customFormat="false" ht="15.75" hidden="false" customHeight="false" outlineLevel="0" collapsed="false">
      <c r="A7" s="228" t="s">
        <v>408</v>
      </c>
      <c r="B7" s="226"/>
      <c r="C7" s="228"/>
      <c r="D7" s="226"/>
      <c r="E7" s="226"/>
      <c r="F7" s="226"/>
      <c r="G7" s="226"/>
      <c r="H7" s="226"/>
      <c r="I7" s="226"/>
      <c r="J7" s="226"/>
      <c r="K7" s="226"/>
      <c r="L7" s="226"/>
      <c r="M7" s="226"/>
    </row>
    <row r="8" customFormat="false" ht="13.5" hidden="false" customHeight="false" outlineLevel="0" collapsed="false">
      <c r="A8" s="394" t="s">
        <v>380</v>
      </c>
      <c r="B8" s="304"/>
      <c r="C8" s="304"/>
      <c r="D8" s="304"/>
      <c r="E8" s="304"/>
      <c r="F8" s="304"/>
      <c r="G8" s="304"/>
      <c r="H8" s="304"/>
      <c r="I8" s="304"/>
      <c r="J8" s="304"/>
      <c r="K8" s="304"/>
      <c r="L8" s="304"/>
      <c r="M8" s="304"/>
      <c r="N8" s="389"/>
      <c r="O8" s="389"/>
      <c r="P8" s="390"/>
    </row>
    <row r="9" customFormat="false" ht="16.5" hidden="false" customHeight="true" outlineLevel="0" collapsed="false">
      <c r="A9" s="419" t="s">
        <v>381</v>
      </c>
      <c r="B9" s="419"/>
      <c r="C9" s="306" t="n">
        <f aca="false">((2360-310)*7+310*0.6)/10000/1000</f>
        <v>0.0014536</v>
      </c>
      <c r="D9" s="307" t="s">
        <v>281</v>
      </c>
      <c r="E9" s="308" t="s">
        <v>282</v>
      </c>
      <c r="F9" s="309"/>
      <c r="G9" s="304"/>
      <c r="H9" s="304"/>
      <c r="I9" s="304"/>
      <c r="J9" s="304"/>
      <c r="K9" s="304"/>
      <c r="L9" s="304"/>
      <c r="M9" s="304"/>
      <c r="N9" s="304"/>
      <c r="O9" s="304"/>
    </row>
    <row r="10" customFormat="false" ht="15.75" hidden="false" customHeight="false" outlineLevel="0" collapsed="false">
      <c r="A10" s="310"/>
      <c r="B10" s="311" t="s">
        <v>284</v>
      </c>
      <c r="C10" s="312" t="n">
        <f aca="false">668</f>
        <v>668</v>
      </c>
      <c r="D10" s="313" t="s">
        <v>285</v>
      </c>
      <c r="E10" s="314"/>
      <c r="F10" s="315"/>
      <c r="G10" s="304"/>
      <c r="H10" s="304"/>
      <c r="I10" s="304"/>
      <c r="J10" s="304"/>
      <c r="K10" s="304"/>
      <c r="L10" s="304"/>
      <c r="M10" s="304"/>
      <c r="N10" s="304"/>
      <c r="O10" s="304"/>
    </row>
    <row r="11" customFormat="false" ht="15.75" hidden="false" customHeight="false" outlineLevel="0" collapsed="false">
      <c r="A11" s="420"/>
      <c r="B11" s="317" t="s">
        <v>286</v>
      </c>
      <c r="C11" s="318" t="n">
        <f aca="false">49</f>
        <v>49</v>
      </c>
      <c r="D11" s="319" t="s">
        <v>382</v>
      </c>
      <c r="E11" s="319"/>
      <c r="F11" s="320"/>
      <c r="G11" s="304"/>
      <c r="H11" s="304"/>
      <c r="I11" s="304"/>
      <c r="J11" s="304"/>
      <c r="K11" s="304"/>
      <c r="L11" s="304"/>
      <c r="M11" s="304"/>
      <c r="N11" s="304"/>
      <c r="O11" s="304"/>
    </row>
    <row r="12" customFormat="false" ht="15.75" hidden="false" customHeight="false" outlineLevel="0" collapsed="false">
      <c r="A12" s="336" t="s">
        <v>383</v>
      </c>
      <c r="B12" s="317" t="s">
        <v>289</v>
      </c>
      <c r="C12" s="337" t="n">
        <f aca="false">1-0.4*(2-E12)</f>
        <v>0.20058144</v>
      </c>
      <c r="D12" s="323" t="s">
        <v>290</v>
      </c>
      <c r="E12" s="421" t="n">
        <f aca="false">C9</f>
        <v>0.0014536</v>
      </c>
      <c r="F12" s="320"/>
      <c r="G12" s="304"/>
      <c r="H12" s="304"/>
      <c r="I12" s="304"/>
      <c r="J12" s="304"/>
      <c r="K12" s="304"/>
      <c r="L12" s="304"/>
      <c r="M12" s="304"/>
      <c r="N12" s="304"/>
      <c r="O12" s="304"/>
    </row>
    <row r="13" customFormat="false" ht="15.75" hidden="false" customHeight="false" outlineLevel="0" collapsed="false">
      <c r="A13" s="336" t="s">
        <v>305</v>
      </c>
      <c r="B13" s="317" t="s">
        <v>292</v>
      </c>
      <c r="C13" s="317" t="n">
        <v>2.22</v>
      </c>
      <c r="D13" s="323" t="s">
        <v>293</v>
      </c>
      <c r="E13" s="317"/>
      <c r="F13" s="320"/>
      <c r="G13" s="304"/>
      <c r="H13" s="304"/>
      <c r="I13" s="304"/>
      <c r="J13" s="304"/>
      <c r="K13" s="304"/>
      <c r="L13" s="304"/>
      <c r="M13" s="304"/>
      <c r="N13" s="304"/>
      <c r="O13" s="304"/>
    </row>
    <row r="14" customFormat="false" ht="15.75" hidden="false" customHeight="false" outlineLevel="0" collapsed="false">
      <c r="A14" s="345" t="s">
        <v>384</v>
      </c>
      <c r="B14" s="326"/>
      <c r="C14" s="327"/>
      <c r="D14" s="328"/>
      <c r="E14" s="329"/>
      <c r="F14" s="330" t="n">
        <f aca="false">ROUND((C10*C12)+(C11*C9),2)</f>
        <v>134.06</v>
      </c>
      <c r="G14" s="304"/>
      <c r="H14" s="304"/>
      <c r="I14" s="304"/>
      <c r="J14" s="304"/>
      <c r="K14" s="304"/>
      <c r="L14" s="304"/>
      <c r="M14" s="304"/>
      <c r="N14" s="304"/>
      <c r="O14" s="304"/>
    </row>
    <row r="15" customFormat="false" ht="16.5" hidden="false" customHeight="false" outlineLevel="0" collapsed="false">
      <c r="A15" s="422" t="str">
        <f aca="false">CONCATENATE("C=","(",C10,"*",C12,"+",C11,")","*",C13,)</f>
        <v>C=(668*0,20058144+49)*2,22</v>
      </c>
      <c r="B15" s="423"/>
      <c r="C15" s="423"/>
      <c r="D15" s="423"/>
      <c r="E15" s="424"/>
      <c r="F15" s="368" t="n">
        <f aca="false">ROUND(PRODUCT(F14,C13,),2)</f>
        <v>0</v>
      </c>
      <c r="G15" s="303"/>
      <c r="H15" s="304"/>
      <c r="I15" s="304"/>
      <c r="J15" s="304"/>
      <c r="K15" s="304"/>
      <c r="L15" s="304" t="n">
        <f aca="false">2360-310</f>
        <v>2050</v>
      </c>
      <c r="M15" s="304"/>
      <c r="N15" s="304"/>
      <c r="O15" s="304"/>
    </row>
    <row r="16" customFormat="false" ht="26.25" hidden="false" customHeight="true" outlineLevel="0" collapsed="false">
      <c r="A16" s="305" t="s">
        <v>385</v>
      </c>
      <c r="B16" s="305"/>
      <c r="C16" s="425" t="n">
        <f aca="false">((2360-310)*2+7*2+0.6*2+310*2)/1000</f>
        <v>4.7352</v>
      </c>
      <c r="D16" s="426" t="s">
        <v>386</v>
      </c>
      <c r="E16" s="427" t="s">
        <v>282</v>
      </c>
      <c r="F16" s="428"/>
      <c r="G16" s="303"/>
      <c r="H16" s="304"/>
      <c r="I16" s="304"/>
      <c r="J16" s="304"/>
      <c r="K16" s="304"/>
      <c r="L16" s="304"/>
      <c r="M16" s="304"/>
      <c r="N16" s="304"/>
      <c r="O16" s="304"/>
    </row>
    <row r="17" customFormat="false" ht="15.75" hidden="false" customHeight="false" outlineLevel="0" collapsed="false">
      <c r="A17" s="429"/>
      <c r="B17" s="352" t="s">
        <v>284</v>
      </c>
      <c r="C17" s="352" t="n">
        <v>882</v>
      </c>
      <c r="D17" s="313" t="s">
        <v>297</v>
      </c>
      <c r="E17" s="430"/>
      <c r="F17" s="354"/>
      <c r="G17" s="303"/>
      <c r="H17" s="304"/>
      <c r="I17" s="304"/>
      <c r="J17" s="304"/>
      <c r="K17" s="304"/>
      <c r="L17" s="304"/>
      <c r="M17" s="304"/>
      <c r="N17" s="304"/>
      <c r="O17" s="304"/>
    </row>
    <row r="18" customFormat="false" ht="15.75" hidden="false" customHeight="false" outlineLevel="0" collapsed="false">
      <c r="A18" s="431"/>
      <c r="B18" s="326" t="s">
        <v>286</v>
      </c>
      <c r="C18" s="326" t="n">
        <v>11</v>
      </c>
      <c r="D18" s="323" t="s">
        <v>387</v>
      </c>
      <c r="E18" s="365"/>
      <c r="F18" s="357"/>
      <c r="G18" s="303"/>
      <c r="H18" s="304"/>
      <c r="I18" s="304"/>
      <c r="J18" s="304"/>
      <c r="K18" s="304"/>
      <c r="L18" s="304" t="n">
        <f aca="false">(2360-310)*7+310*0.6</f>
        <v>14536</v>
      </c>
      <c r="M18" s="304" t="n">
        <f aca="false">L18/10000</f>
        <v>1.4536</v>
      </c>
      <c r="N18" s="304"/>
      <c r="O18" s="304"/>
    </row>
    <row r="19" customFormat="false" ht="15.75" hidden="false" customHeight="false" outlineLevel="0" collapsed="false">
      <c r="A19" s="358" t="s">
        <v>388</v>
      </c>
      <c r="B19" s="326" t="s">
        <v>289</v>
      </c>
      <c r="C19" s="432" t="n">
        <f aca="false">ROUND(SUM(1,-0.02*(40-E19)),2)</f>
        <v>0.29</v>
      </c>
      <c r="D19" s="326" t="s">
        <v>290</v>
      </c>
      <c r="E19" s="360" t="n">
        <f aca="false">C16</f>
        <v>4.7352</v>
      </c>
      <c r="F19" s="357"/>
      <c r="G19" s="304"/>
      <c r="H19" s="304"/>
      <c r="I19" s="304"/>
      <c r="J19" s="304"/>
      <c r="K19" s="304"/>
      <c r="L19" s="304"/>
      <c r="M19" s="304"/>
      <c r="N19" s="304"/>
      <c r="O19" s="304"/>
    </row>
    <row r="20" customFormat="false" ht="15.75" hidden="false" customHeight="false" outlineLevel="0" collapsed="false">
      <c r="A20" s="336" t="s">
        <v>389</v>
      </c>
      <c r="B20" s="326" t="s">
        <v>300</v>
      </c>
      <c r="C20" s="361" t="n">
        <f aca="false">ROUND(SUM(1,0.05*(E20-1)),2)</f>
        <v>10.95</v>
      </c>
      <c r="D20" s="326" t="s">
        <v>390</v>
      </c>
      <c r="E20" s="338" t="n">
        <f aca="false">E30*20</f>
        <v>200</v>
      </c>
      <c r="F20" s="357"/>
      <c r="G20" s="303"/>
      <c r="H20" s="304"/>
      <c r="I20" s="304"/>
      <c r="J20" s="304"/>
      <c r="K20" s="304"/>
      <c r="L20" s="304"/>
      <c r="M20" s="304"/>
      <c r="N20" s="304"/>
      <c r="O20" s="304"/>
    </row>
    <row r="21" customFormat="false" ht="15.75" hidden="false" customHeight="false" outlineLevel="0" collapsed="false">
      <c r="A21" s="433" t="s">
        <v>391</v>
      </c>
      <c r="B21" s="326" t="s">
        <v>300</v>
      </c>
      <c r="C21" s="434" t="n">
        <v>1.5</v>
      </c>
      <c r="D21" s="326" t="s">
        <v>392</v>
      </c>
      <c r="E21" s="435"/>
      <c r="F21" s="344"/>
      <c r="G21" s="303"/>
      <c r="H21" s="304"/>
      <c r="I21" s="304"/>
      <c r="J21" s="304"/>
      <c r="K21" s="304"/>
      <c r="L21" s="304"/>
      <c r="M21" s="304"/>
      <c r="N21" s="304"/>
      <c r="O21" s="304"/>
    </row>
    <row r="22" customFormat="false" ht="15.75" hidden="false" customHeight="false" outlineLevel="0" collapsed="false">
      <c r="A22" s="336" t="s">
        <v>291</v>
      </c>
      <c r="B22" s="317" t="s">
        <v>292</v>
      </c>
      <c r="C22" s="317" t="n">
        <v>2.22</v>
      </c>
      <c r="D22" s="323" t="s">
        <v>293</v>
      </c>
      <c r="E22" s="317"/>
      <c r="F22" s="320"/>
      <c r="G22" s="303"/>
      <c r="H22" s="304"/>
      <c r="I22" s="304"/>
      <c r="J22" s="304"/>
      <c r="K22" s="304"/>
      <c r="L22" s="304"/>
      <c r="M22" s="304"/>
      <c r="N22" s="304"/>
      <c r="O22" s="304"/>
    </row>
    <row r="23" customFormat="false" ht="15.75" hidden="false" customHeight="false" outlineLevel="0" collapsed="false">
      <c r="A23" s="364" t="s">
        <v>384</v>
      </c>
      <c r="B23" s="326"/>
      <c r="C23" s="365"/>
      <c r="D23" s="365"/>
      <c r="E23" s="365"/>
      <c r="F23" s="330" t="n">
        <f aca="false">ROUND((C17*C19)+(C18*C16*C20*C21),2)</f>
        <v>1111.31</v>
      </c>
      <c r="G23" s="303"/>
      <c r="H23" s="304"/>
      <c r="I23" s="304"/>
      <c r="J23" s="304"/>
      <c r="K23" s="304"/>
      <c r="L23" s="304"/>
      <c r="M23" s="304"/>
      <c r="N23" s="304"/>
      <c r="O23" s="304"/>
    </row>
    <row r="24" customFormat="false" ht="16.5" hidden="false" customHeight="false" outlineLevel="0" collapsed="false">
      <c r="A24" s="422" t="str">
        <f aca="false">CONCATENATE("C=","(",C17,"*",C19,"+",C18,"*",C16,"*",C20,"*",C21,")","*",C22,)</f>
        <v>C=(882*0,29+11*4,7352*10,95*1,5)*2,22</v>
      </c>
      <c r="B24" s="423"/>
      <c r="C24" s="423"/>
      <c r="D24" s="423"/>
      <c r="E24" s="424"/>
      <c r="F24" s="368" t="n">
        <f aca="false">ROUND(PRODUCT(F23,C22,),2)</f>
        <v>0</v>
      </c>
      <c r="G24" s="303"/>
      <c r="H24" s="304"/>
      <c r="I24" s="304"/>
      <c r="J24" s="304"/>
      <c r="K24" s="304"/>
      <c r="L24" s="304"/>
      <c r="M24" s="304"/>
      <c r="N24" s="304"/>
      <c r="O24" s="304"/>
    </row>
    <row r="25" customFormat="false" ht="30.75" hidden="false" customHeight="true" outlineLevel="0" collapsed="false">
      <c r="A25" s="436" t="s">
        <v>393</v>
      </c>
      <c r="B25" s="436"/>
      <c r="C25" s="437" t="n">
        <f aca="false">C9</f>
        <v>0.0014536</v>
      </c>
      <c r="D25" s="426" t="s">
        <v>394</v>
      </c>
      <c r="E25" s="427" t="s">
        <v>282</v>
      </c>
      <c r="F25" s="438"/>
      <c r="G25" s="303"/>
      <c r="H25" s="439"/>
      <c r="I25" s="439"/>
      <c r="J25" s="439"/>
      <c r="K25" s="439"/>
      <c r="L25" s="439"/>
      <c r="M25" s="439"/>
      <c r="N25" s="439"/>
      <c r="O25" s="439"/>
    </row>
    <row r="26" customFormat="false" ht="15.75" hidden="false" customHeight="false" outlineLevel="0" collapsed="false">
      <c r="A26" s="440"/>
      <c r="B26" s="341" t="s">
        <v>284</v>
      </c>
      <c r="C26" s="341" t="n">
        <v>56</v>
      </c>
      <c r="D26" s="313" t="s">
        <v>297</v>
      </c>
      <c r="E26" s="441"/>
      <c r="F26" s="442"/>
      <c r="G26" s="303"/>
      <c r="H26" s="439"/>
      <c r="I26" s="439"/>
      <c r="J26" s="439"/>
      <c r="K26" s="439"/>
      <c r="L26" s="439"/>
      <c r="M26" s="439"/>
      <c r="N26" s="439"/>
      <c r="O26" s="439"/>
    </row>
    <row r="27" customFormat="false" ht="15.75" hidden="false" customHeight="false" outlineLevel="0" collapsed="false">
      <c r="A27" s="443"/>
      <c r="B27" s="326" t="s">
        <v>286</v>
      </c>
      <c r="C27" s="341" t="n">
        <v>34</v>
      </c>
      <c r="D27" s="323" t="s">
        <v>395</v>
      </c>
      <c r="E27" s="441"/>
      <c r="F27" s="442"/>
      <c r="G27" s="304"/>
      <c r="H27" s="304"/>
      <c r="I27" s="304"/>
      <c r="J27" s="304"/>
      <c r="K27" s="304"/>
      <c r="L27" s="304"/>
      <c r="M27" s="304"/>
      <c r="N27" s="304"/>
      <c r="O27" s="304"/>
    </row>
    <row r="28" customFormat="false" ht="15.75" hidden="false" customHeight="false" outlineLevel="0" collapsed="false">
      <c r="A28" s="340" t="s">
        <v>396</v>
      </c>
      <c r="B28" s="341" t="s">
        <v>289</v>
      </c>
      <c r="C28" s="444" t="n">
        <f aca="false">ROUND(SUM(1,-0.9*(1-E28)),2)</f>
        <v>0.1</v>
      </c>
      <c r="D28" s="341" t="s">
        <v>290</v>
      </c>
      <c r="E28" s="445" t="n">
        <f aca="false">C25</f>
        <v>0.0014536</v>
      </c>
      <c r="F28" s="442"/>
      <c r="G28" s="304"/>
      <c r="H28" s="304"/>
      <c r="I28" s="304"/>
      <c r="J28" s="304"/>
      <c r="K28" s="304"/>
      <c r="L28" s="304"/>
      <c r="M28" s="304"/>
      <c r="N28" s="304"/>
      <c r="O28" s="304"/>
    </row>
    <row r="29" customFormat="false" ht="15.75" hidden="false" customHeight="false" outlineLevel="0" collapsed="false">
      <c r="A29" s="340" t="s">
        <v>397</v>
      </c>
      <c r="B29" s="446" t="s">
        <v>300</v>
      </c>
      <c r="C29" s="342" t="n">
        <f aca="false">ROUND(SUM(1,-0.7*(1-E29)),2)</f>
        <v>0.3</v>
      </c>
      <c r="D29" s="341" t="s">
        <v>310</v>
      </c>
      <c r="E29" s="445" t="n">
        <f aca="false">E28</f>
        <v>0.0014536</v>
      </c>
      <c r="F29" s="442"/>
      <c r="G29" s="303"/>
      <c r="H29" s="439"/>
      <c r="I29" s="439"/>
      <c r="J29" s="439"/>
      <c r="K29" s="439"/>
      <c r="L29" s="439"/>
      <c r="M29" s="439"/>
      <c r="N29" s="439"/>
      <c r="O29" s="439"/>
    </row>
    <row r="30" customFormat="false" ht="15.75" hidden="false" customHeight="false" outlineLevel="0" collapsed="false">
      <c r="A30" s="340" t="s">
        <v>398</v>
      </c>
      <c r="B30" s="341" t="s">
        <v>289</v>
      </c>
      <c r="C30" s="342" t="n">
        <f aca="false">ROUND(SUM(1,0.2*(E30-1)),2)</f>
        <v>2.8</v>
      </c>
      <c r="D30" s="341" t="s">
        <v>390</v>
      </c>
      <c r="E30" s="447" t="n">
        <v>10</v>
      </c>
      <c r="F30" s="442"/>
      <c r="G30" s="303"/>
      <c r="H30" s="439"/>
      <c r="I30" s="439"/>
      <c r="J30" s="439"/>
      <c r="K30" s="439"/>
      <c r="L30" s="439"/>
      <c r="M30" s="439"/>
      <c r="N30" s="439"/>
      <c r="O30" s="439"/>
    </row>
    <row r="31" customFormat="false" ht="15.75" hidden="false" customHeight="false" outlineLevel="0" collapsed="false">
      <c r="A31" s="448" t="s">
        <v>305</v>
      </c>
      <c r="B31" s="352" t="s">
        <v>292</v>
      </c>
      <c r="C31" s="341" t="n">
        <v>1.99</v>
      </c>
      <c r="D31" s="449" t="s">
        <v>293</v>
      </c>
      <c r="E31" s="352"/>
      <c r="F31" s="442"/>
      <c r="G31" s="303"/>
      <c r="H31" s="439"/>
      <c r="I31" s="439"/>
      <c r="J31" s="439"/>
      <c r="K31" s="439"/>
      <c r="L31" s="439"/>
      <c r="M31" s="439"/>
      <c r="N31" s="439"/>
      <c r="O31" s="439"/>
    </row>
    <row r="32" customFormat="false" ht="15.75" hidden="false" customHeight="false" outlineLevel="0" collapsed="false">
      <c r="A32" s="345" t="s">
        <v>384</v>
      </c>
      <c r="B32" s="341"/>
      <c r="C32" s="441"/>
      <c r="D32" s="441"/>
      <c r="E32" s="441"/>
      <c r="F32" s="330" t="n">
        <f aca="false">ROUND((C26*C28*C30)+(C27*C29*C25),2)</f>
        <v>15.69</v>
      </c>
      <c r="G32" s="303"/>
      <c r="H32" s="439"/>
      <c r="I32" s="439"/>
      <c r="J32" s="439"/>
      <c r="K32" s="439"/>
      <c r="L32" s="439"/>
      <c r="M32" s="439"/>
      <c r="N32" s="439"/>
      <c r="O32" s="439"/>
    </row>
    <row r="33" customFormat="false" ht="16.5" hidden="false" customHeight="false" outlineLevel="0" collapsed="false">
      <c r="A33" s="346" t="str">
        <f aca="false">CONCATENATE("C=","(",C26,"*",C28,"*",C30,"+",C27,"*",C29,")","*",C31,)</f>
        <v>C=(56*0,1*2,8+34*0,3)*1,99</v>
      </c>
      <c r="B33" s="450"/>
      <c r="C33" s="450"/>
      <c r="D33" s="450"/>
      <c r="E33" s="451"/>
      <c r="F33" s="452" t="n">
        <f aca="false">ROUND(PRODUCT(F32,C31),2)</f>
        <v>31.22</v>
      </c>
      <c r="G33" s="303"/>
      <c r="H33" s="439"/>
      <c r="I33" s="439"/>
      <c r="J33" s="439"/>
      <c r="K33" s="439"/>
      <c r="L33" s="439"/>
      <c r="M33" s="439"/>
      <c r="N33" s="439"/>
      <c r="O33" s="439"/>
    </row>
    <row r="34" customFormat="false" ht="16.5" hidden="false" customHeight="false" outlineLevel="0" collapsed="false">
      <c r="A34" s="305" t="str">
        <f aca="false">CONCATENATE("4.Подготовка технического плана")</f>
        <v>4.Подготовка технического плана</v>
      </c>
      <c r="B34" s="305"/>
      <c r="C34" s="437" t="n">
        <f aca="false">C9</f>
        <v>0.0014536</v>
      </c>
      <c r="D34" s="426" t="s">
        <v>399</v>
      </c>
      <c r="E34" s="349"/>
      <c r="F34" s="350"/>
      <c r="G34" s="303"/>
      <c r="H34" s="439"/>
      <c r="I34" s="439"/>
      <c r="J34" s="439"/>
      <c r="K34" s="439"/>
      <c r="L34" s="439"/>
      <c r="M34" s="439"/>
      <c r="N34" s="439"/>
      <c r="O34" s="439"/>
    </row>
    <row r="35" customFormat="false" ht="15.75" hidden="false" customHeight="false" outlineLevel="0" collapsed="false">
      <c r="A35" s="453"/>
      <c r="B35" s="352" t="s">
        <v>284</v>
      </c>
      <c r="C35" s="352" t="n">
        <v>1363</v>
      </c>
      <c r="D35" s="313" t="s">
        <v>285</v>
      </c>
      <c r="E35" s="314"/>
      <c r="F35" s="354"/>
      <c r="G35" s="303"/>
      <c r="H35" s="439"/>
      <c r="I35" s="439"/>
      <c r="J35" s="439"/>
      <c r="K35" s="439"/>
      <c r="L35" s="439"/>
      <c r="M35" s="439"/>
      <c r="N35" s="439"/>
      <c r="O35" s="439"/>
    </row>
    <row r="36" customFormat="false" ht="15.75" hidden="false" customHeight="false" outlineLevel="0" collapsed="false">
      <c r="A36" s="355"/>
      <c r="B36" s="326" t="s">
        <v>286</v>
      </c>
      <c r="C36" s="326" t="n">
        <v>3431</v>
      </c>
      <c r="D36" s="319" t="s">
        <v>382</v>
      </c>
      <c r="E36" s="319"/>
      <c r="F36" s="357"/>
      <c r="G36" s="303"/>
      <c r="H36" s="439"/>
      <c r="I36" s="439"/>
      <c r="J36" s="439"/>
      <c r="K36" s="439"/>
      <c r="L36" s="439"/>
      <c r="M36" s="439"/>
      <c r="N36" s="439"/>
      <c r="O36" s="439"/>
    </row>
    <row r="37" customFormat="false" ht="15.75" hidden="false" customHeight="false" outlineLevel="0" collapsed="false">
      <c r="A37" s="358" t="s">
        <v>400</v>
      </c>
      <c r="B37" s="326" t="s">
        <v>289</v>
      </c>
      <c r="C37" s="359" t="n">
        <f aca="false">ROUND(SUM(1,-0.9*(1-E37)),2)</f>
        <v>0.1</v>
      </c>
      <c r="D37" s="326" t="s">
        <v>290</v>
      </c>
      <c r="E37" s="454" t="n">
        <f aca="false">C34</f>
        <v>0.0014536</v>
      </c>
      <c r="F37" s="357"/>
      <c r="G37" s="303"/>
      <c r="H37" s="439"/>
      <c r="I37" s="439"/>
      <c r="J37" s="439"/>
      <c r="K37" s="439"/>
      <c r="L37" s="439"/>
      <c r="M37" s="439"/>
      <c r="N37" s="439"/>
      <c r="O37" s="439"/>
    </row>
    <row r="38" customFormat="false" ht="15.75" hidden="false" customHeight="false" outlineLevel="0" collapsed="false">
      <c r="A38" s="340" t="s">
        <v>401</v>
      </c>
      <c r="B38" s="341" t="s">
        <v>289</v>
      </c>
      <c r="C38" s="342" t="n">
        <f aca="false">ROUND(SUM(1,0.1*(E38-1)),2)</f>
        <v>1.9</v>
      </c>
      <c r="D38" s="341" t="s">
        <v>304</v>
      </c>
      <c r="E38" s="338" t="n">
        <v>10</v>
      </c>
      <c r="F38" s="344"/>
      <c r="G38" s="303"/>
      <c r="H38" s="439"/>
      <c r="I38" s="439"/>
      <c r="J38" s="439"/>
      <c r="K38" s="439"/>
      <c r="L38" s="439"/>
      <c r="M38" s="439"/>
      <c r="N38" s="439"/>
      <c r="O38" s="439"/>
    </row>
    <row r="39" customFormat="false" ht="15.75" hidden="false" customHeight="false" outlineLevel="0" collapsed="false">
      <c r="A39" s="336" t="s">
        <v>305</v>
      </c>
      <c r="B39" s="317" t="s">
        <v>292</v>
      </c>
      <c r="C39" s="317" t="n">
        <v>2.22</v>
      </c>
      <c r="D39" s="323" t="s">
        <v>293</v>
      </c>
      <c r="E39" s="317"/>
      <c r="F39" s="320"/>
      <c r="G39" s="303"/>
      <c r="H39" s="439"/>
      <c r="I39" s="439"/>
      <c r="J39" s="439"/>
      <c r="K39" s="439"/>
      <c r="L39" s="439"/>
      <c r="M39" s="439"/>
      <c r="N39" s="439"/>
      <c r="O39" s="439"/>
    </row>
    <row r="40" customFormat="false" ht="15" hidden="false" customHeight="false" outlineLevel="0" collapsed="false">
      <c r="A40" s="345" t="s">
        <v>384</v>
      </c>
      <c r="B40" s="323"/>
      <c r="C40" s="323"/>
      <c r="D40" s="323"/>
      <c r="E40" s="367"/>
      <c r="F40" s="455" t="n">
        <f aca="false">ROUND((C35*C37*C38)+(C36*C34),2)</f>
        <v>263.96</v>
      </c>
      <c r="G40" s="439"/>
      <c r="H40" s="439"/>
      <c r="I40" s="439"/>
      <c r="J40" s="439"/>
      <c r="K40" s="439"/>
      <c r="L40" s="439"/>
      <c r="M40" s="439"/>
      <c r="N40" s="439"/>
      <c r="O40" s="439"/>
    </row>
    <row r="41" customFormat="false" ht="15.75" hidden="false" customHeight="false" outlineLevel="0" collapsed="false">
      <c r="A41" s="346" t="str">
        <f aca="false">CONCATENATE("C=","(",C35,"*",C37,"*",C38,"+",C36,")","*",C39,)</f>
        <v>C=(1363*0,1*1,9+3431)*2,22</v>
      </c>
      <c r="B41" s="323"/>
      <c r="C41" s="323"/>
      <c r="D41" s="323"/>
      <c r="E41" s="367"/>
      <c r="F41" s="452" t="n">
        <f aca="false">F40*C39</f>
        <v>585.9912</v>
      </c>
      <c r="G41" s="439"/>
      <c r="H41" s="439"/>
      <c r="I41" s="439"/>
      <c r="J41" s="439"/>
      <c r="K41" s="439"/>
      <c r="L41" s="439"/>
      <c r="M41" s="439"/>
      <c r="N41" s="439"/>
      <c r="O41" s="439"/>
    </row>
    <row r="42" customFormat="false" ht="15.75" hidden="false" customHeight="false" outlineLevel="0" collapsed="false">
      <c r="A42" s="456" t="str">
        <f aca="false">CONCATENATE("С=",F33,"+",F24,"+",F15,"+",F41,)</f>
        <v>С=31,22+0+0+585,9912</v>
      </c>
      <c r="B42" s="456"/>
      <c r="C42" s="456"/>
      <c r="D42" s="456"/>
      <c r="E42" s="456"/>
      <c r="F42" s="370" t="n">
        <f aca="false">F15+F24+F33+F41</f>
        <v>617.2112</v>
      </c>
      <c r="G42" s="439"/>
      <c r="H42" s="439"/>
      <c r="I42" s="439"/>
      <c r="J42" s="439"/>
      <c r="K42" s="439"/>
      <c r="L42" s="439"/>
      <c r="M42" s="439"/>
      <c r="N42" s="439"/>
      <c r="O42" s="439"/>
    </row>
    <row r="43" customFormat="false" ht="40.5" hidden="false" customHeight="true" outlineLevel="0" collapsed="false">
      <c r="A43" s="371" t="s">
        <v>402</v>
      </c>
      <c r="B43" s="371"/>
      <c r="C43" s="371"/>
      <c r="D43" s="372" t="n">
        <v>14.80987387</v>
      </c>
      <c r="E43" s="372"/>
      <c r="F43" s="370" t="n">
        <f aca="false">F42*D43</f>
        <v>9140.82002315135</v>
      </c>
      <c r="G43" s="439"/>
      <c r="H43" s="439"/>
      <c r="I43" s="439"/>
      <c r="J43" s="439"/>
      <c r="K43" s="439"/>
      <c r="L43" s="439"/>
      <c r="M43" s="439"/>
      <c r="N43" s="439"/>
      <c r="O43" s="439"/>
    </row>
    <row r="44" customFormat="false" ht="15.75" hidden="false" customHeight="true" outlineLevel="0" collapsed="false">
      <c r="A44" s="373" t="s">
        <v>403</v>
      </c>
      <c r="B44" s="373"/>
      <c r="C44" s="373"/>
      <c r="D44" s="373"/>
      <c r="E44" s="457" t="s">
        <v>404</v>
      </c>
      <c r="F44" s="375" t="n">
        <f aca="false">E44*2</f>
        <v>4400</v>
      </c>
      <c r="G44" s="439"/>
      <c r="H44" s="439"/>
      <c r="I44" s="439"/>
      <c r="J44" s="439"/>
      <c r="K44" s="439"/>
      <c r="L44" s="439"/>
      <c r="M44" s="439"/>
      <c r="N44" s="439"/>
      <c r="O44" s="439"/>
    </row>
    <row r="45" customFormat="false" ht="15.75" hidden="false" customHeight="false" outlineLevel="0" collapsed="false">
      <c r="A45" s="458" t="s">
        <v>405</v>
      </c>
      <c r="B45" s="459"/>
      <c r="C45" s="459"/>
      <c r="D45" s="459"/>
      <c r="E45" s="459"/>
      <c r="F45" s="370" t="n">
        <f aca="false">F43+F44</f>
        <v>13540.8200231513</v>
      </c>
      <c r="G45" s="439"/>
      <c r="H45" s="439"/>
      <c r="I45" s="439"/>
      <c r="J45" s="439"/>
      <c r="K45" s="439"/>
      <c r="L45" s="439"/>
      <c r="M45" s="439"/>
      <c r="N45" s="439"/>
      <c r="O45" s="439"/>
    </row>
    <row r="46" customFormat="false" ht="15.75" hidden="false" customHeight="true" outlineLevel="0" collapsed="false">
      <c r="A46" s="460" t="s">
        <v>406</v>
      </c>
      <c r="B46" s="460"/>
      <c r="C46" s="460"/>
      <c r="D46" s="460"/>
      <c r="E46" s="461" t="n">
        <v>0.25</v>
      </c>
      <c r="F46" s="370" t="n">
        <f aca="false">F45*E46</f>
        <v>3385.20500578784</v>
      </c>
      <c r="G46" s="439"/>
      <c r="H46" s="439"/>
      <c r="I46" s="439"/>
      <c r="J46" s="439"/>
      <c r="K46" s="439"/>
      <c r="L46" s="439"/>
      <c r="M46" s="439"/>
      <c r="N46" s="439"/>
      <c r="O46" s="439"/>
    </row>
    <row r="47" customFormat="false" ht="15.75" hidden="false" customHeight="false" outlineLevel="0" collapsed="false">
      <c r="A47" s="462"/>
      <c r="B47" s="459"/>
      <c r="C47" s="459"/>
      <c r="D47" s="462" t="s">
        <v>405</v>
      </c>
      <c r="E47" s="459"/>
      <c r="F47" s="370" t="n">
        <f aca="false">F45+F46</f>
        <v>16926.0250289392</v>
      </c>
      <c r="G47" s="463"/>
      <c r="H47" s="439"/>
      <c r="I47" s="439"/>
      <c r="J47" s="439"/>
      <c r="K47" s="439"/>
      <c r="L47" s="439"/>
      <c r="M47" s="439"/>
      <c r="N47" s="439"/>
      <c r="O47" s="439"/>
    </row>
    <row r="48" customFormat="false" ht="15.75" hidden="false" customHeight="false" outlineLevel="0" collapsed="false">
      <c r="A48" s="464"/>
      <c r="B48" s="465"/>
      <c r="C48" s="465"/>
      <c r="D48" s="464"/>
      <c r="E48" s="465"/>
      <c r="F48" s="466"/>
      <c r="G48" s="439"/>
      <c r="H48" s="439"/>
      <c r="I48" s="439"/>
      <c r="J48" s="439"/>
      <c r="K48" s="439"/>
      <c r="L48" s="439"/>
      <c r="M48" s="439"/>
      <c r="N48" s="439"/>
      <c r="O48" s="439"/>
    </row>
    <row r="49" customFormat="false" ht="2.25" hidden="false" customHeight="true" outlineLevel="0" collapsed="false"/>
    <row r="50" customFormat="false" ht="15" hidden="false" customHeight="false" outlineLevel="0" collapsed="false">
      <c r="A50" s="157" t="s">
        <v>13</v>
      </c>
      <c r="B50" s="157"/>
      <c r="C50" s="158"/>
      <c r="D50" s="159"/>
      <c r="E50" s="158" t="s">
        <v>123</v>
      </c>
    </row>
    <row r="51" customFormat="false" ht="15" hidden="false" customHeight="false" outlineLevel="0" collapsed="false">
      <c r="A51" s="158"/>
      <c r="B51" s="158"/>
      <c r="C51" s="158"/>
      <c r="E51" s="158"/>
    </row>
    <row r="52" customFormat="false" ht="15" hidden="false" customHeight="false" outlineLevel="0" collapsed="false">
      <c r="A52" s="157" t="s">
        <v>124</v>
      </c>
      <c r="B52" s="157"/>
      <c r="C52" s="21"/>
      <c r="D52" s="159"/>
      <c r="E52" s="158" t="s">
        <v>125</v>
      </c>
    </row>
    <row r="53" customFormat="false" ht="15" hidden="false" customHeight="false" outlineLevel="0" collapsed="false">
      <c r="A53" s="154"/>
      <c r="B53" s="154"/>
      <c r="C53" s="154"/>
      <c r="E53" s="154"/>
    </row>
    <row r="54" customFormat="false" ht="15" hidden="false" customHeight="false" outlineLevel="0" collapsed="false">
      <c r="A54" s="157" t="s">
        <v>15</v>
      </c>
      <c r="B54" s="157"/>
      <c r="C54" s="21"/>
      <c r="D54" s="159"/>
      <c r="E54" s="24" t="s">
        <v>16</v>
      </c>
    </row>
    <row r="55" customFormat="false" ht="15" hidden="false" customHeight="false" outlineLevel="0" collapsed="false">
      <c r="A55" s="22"/>
      <c r="B55" s="22"/>
      <c r="C55" s="22"/>
      <c r="E55" s="22"/>
    </row>
    <row r="56" customFormat="false" ht="15" hidden="false" customHeight="false" outlineLevel="0" collapsed="false">
      <c r="A56" s="157" t="s">
        <v>52</v>
      </c>
      <c r="B56" s="157"/>
      <c r="C56" s="26"/>
      <c r="D56" s="159"/>
      <c r="E56" s="22" t="s">
        <v>53</v>
      </c>
    </row>
  </sheetData>
  <mergeCells count="16">
    <mergeCell ref="A1:F1"/>
    <mergeCell ref="A2:F2"/>
    <mergeCell ref="A3:F3"/>
    <mergeCell ref="A4:C4"/>
    <mergeCell ref="A5:M5"/>
    <mergeCell ref="A9:B9"/>
    <mergeCell ref="D11:E11"/>
    <mergeCell ref="A16:B16"/>
    <mergeCell ref="A25:B25"/>
    <mergeCell ref="A34:B34"/>
    <mergeCell ref="D36:E36"/>
    <mergeCell ref="A42:E42"/>
    <mergeCell ref="A43:C43"/>
    <mergeCell ref="D43:E43"/>
    <mergeCell ref="A44:D44"/>
    <mergeCell ref="A46:D46"/>
  </mergeCells>
  <printOptions headings="false" gridLines="false" gridLinesSet="true" horizontalCentered="false" verticalCentered="false"/>
  <pageMargins left="0.984027777777778" right="0.590277777777778" top="0.7875" bottom="0.7875" header="0.511811023622047" footer="0.511811023622047"/>
  <pageSetup paperSize="9" scale="100" fitToWidth="1" fitToHeight="0"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10"/>
  <sheetViews>
    <sheetView showFormulas="false" showGridLines="true" showRowColHeaders="true" showZeros="true" rightToLeft="false" tabSelected="false" showOutlineSymbols="true" defaultGridColor="true" view="normal" topLeftCell="A97" colorId="64" zoomScale="100" zoomScaleNormal="100" zoomScalePageLayoutView="100" workbookViewId="0">
      <selection pane="topLeft" activeCell="B106" activeCellId="0" sqref="B106"/>
    </sheetView>
  </sheetViews>
  <sheetFormatPr defaultColWidth="8.6796875" defaultRowHeight="12.75" zeroHeight="false" outlineLevelRow="0" outlineLevelCol="0"/>
  <cols>
    <col collapsed="false" customWidth="true" hidden="false" outlineLevel="0" max="3" min="3" style="0" width="11.71"/>
    <col collapsed="false" customWidth="true" hidden="false" outlineLevel="0" max="5" min="5" style="0" width="22.42"/>
    <col collapsed="false" customWidth="true" hidden="false" outlineLevel="0" max="11" min="11" style="0" width="15.42"/>
    <col collapsed="false" customWidth="true" hidden="false" outlineLevel="0" max="13" min="13" style="0" width="11.29"/>
    <col collapsed="false" customWidth="true" hidden="true" outlineLevel="0" max="14" min="14" style="0" width="16.71"/>
  </cols>
  <sheetData>
    <row r="1" customFormat="false" ht="17.25" hidden="false" customHeight="true" outlineLevel="0" collapsed="false">
      <c r="A1" s="468" t="s">
        <v>409</v>
      </c>
      <c r="B1" s="468"/>
      <c r="C1" s="468"/>
      <c r="D1" s="468"/>
      <c r="E1" s="468"/>
      <c r="F1" s="468"/>
      <c r="G1" s="468"/>
      <c r="H1" s="468"/>
      <c r="I1" s="468"/>
      <c r="J1" s="468"/>
      <c r="K1" s="468"/>
      <c r="L1" s="468"/>
      <c r="M1" s="468"/>
    </row>
    <row r="2" customFormat="false" ht="20.25" hidden="false" customHeight="true" outlineLevel="0" collapsed="false">
      <c r="A2" s="469"/>
      <c r="B2" s="470" t="s">
        <v>410</v>
      </c>
      <c r="C2" s="470"/>
      <c r="D2" s="470"/>
      <c r="E2" s="470"/>
      <c r="F2" s="470"/>
      <c r="G2" s="470"/>
      <c r="H2" s="470"/>
      <c r="I2" s="470"/>
      <c r="J2" s="470"/>
      <c r="K2" s="470"/>
      <c r="L2" s="470"/>
      <c r="M2" s="470"/>
      <c r="N2" s="470"/>
    </row>
    <row r="3" customFormat="false" ht="33" hidden="false" customHeight="true" outlineLevel="0" collapsed="false">
      <c r="A3" s="470" t="s">
        <v>38</v>
      </c>
      <c r="B3" s="470"/>
      <c r="C3" s="470"/>
      <c r="D3" s="470"/>
      <c r="E3" s="470"/>
      <c r="F3" s="470"/>
      <c r="G3" s="470"/>
      <c r="H3" s="470"/>
      <c r="I3" s="470"/>
      <c r="J3" s="470"/>
      <c r="K3" s="470"/>
      <c r="L3" s="470"/>
      <c r="M3" s="470"/>
    </row>
    <row r="4" customFormat="false" ht="15.75" hidden="false" customHeight="false" outlineLevel="0" collapsed="false">
      <c r="A4" s="471" t="s">
        <v>322</v>
      </c>
      <c r="B4" s="471"/>
      <c r="C4" s="471"/>
      <c r="D4" s="471"/>
      <c r="E4" s="471"/>
      <c r="F4" s="471"/>
      <c r="G4" s="471"/>
      <c r="H4" s="471"/>
      <c r="I4" s="471"/>
      <c r="J4" s="471"/>
      <c r="K4" s="471"/>
      <c r="L4" s="471"/>
      <c r="M4" s="471"/>
    </row>
    <row r="5" customFormat="false" ht="15.75" hidden="false" customHeight="false" outlineLevel="0" collapsed="false">
      <c r="A5" s="228" t="s">
        <v>411</v>
      </c>
      <c r="B5" s="226"/>
      <c r="C5" s="226"/>
      <c r="D5" s="467"/>
      <c r="E5" s="467"/>
      <c r="F5" s="226"/>
      <c r="G5" s="226"/>
      <c r="H5" s="226"/>
      <c r="I5" s="226"/>
      <c r="J5" s="226"/>
      <c r="K5" s="226"/>
      <c r="L5" s="226"/>
      <c r="M5" s="226"/>
    </row>
    <row r="6" customFormat="false" ht="15.75" hidden="false" customHeight="false" outlineLevel="0" collapsed="false">
      <c r="A6" s="228" t="s">
        <v>379</v>
      </c>
      <c r="B6" s="226"/>
      <c r="C6" s="228"/>
      <c r="D6" s="226"/>
      <c r="E6" s="226"/>
      <c r="F6" s="226"/>
      <c r="G6" s="226"/>
      <c r="H6" s="226"/>
      <c r="I6" s="226"/>
      <c r="J6" s="226"/>
      <c r="K6" s="226"/>
      <c r="L6" s="226"/>
      <c r="M6" s="226"/>
    </row>
    <row r="7" customFormat="false" ht="15.75" hidden="false" customHeight="false" outlineLevel="0" collapsed="false">
      <c r="A7" s="472" t="s">
        <v>412</v>
      </c>
      <c r="B7" s="472"/>
      <c r="C7" s="472"/>
      <c r="D7" s="472"/>
      <c r="E7" s="472"/>
      <c r="F7" s="472"/>
      <c r="G7" s="472"/>
      <c r="H7" s="472"/>
      <c r="I7" s="472"/>
      <c r="J7" s="472"/>
      <c r="K7" s="472"/>
      <c r="L7" s="472"/>
      <c r="M7" s="472"/>
    </row>
    <row r="8" customFormat="false" ht="15.75" hidden="false" customHeight="false" outlineLevel="0" collapsed="false">
      <c r="A8" s="473" t="s">
        <v>413</v>
      </c>
      <c r="B8" s="473"/>
      <c r="C8" s="473"/>
      <c r="D8" s="473"/>
      <c r="E8" s="473"/>
      <c r="F8" s="473"/>
      <c r="G8" s="473"/>
      <c r="H8" s="473"/>
      <c r="I8" s="473"/>
      <c r="J8" s="473"/>
      <c r="K8" s="473"/>
      <c r="L8" s="473"/>
      <c r="M8" s="473"/>
    </row>
    <row r="9" customFormat="false" ht="18" hidden="false" customHeight="true" outlineLevel="0" collapsed="false">
      <c r="A9" s="474" t="s">
        <v>222</v>
      </c>
      <c r="B9" s="474"/>
      <c r="C9" s="474"/>
      <c r="D9" s="474"/>
      <c r="E9" s="474"/>
      <c r="F9" s="474"/>
      <c r="G9" s="474"/>
      <c r="H9" s="474"/>
      <c r="I9" s="474"/>
      <c r="J9" s="474"/>
      <c r="K9" s="474"/>
      <c r="L9" s="474"/>
      <c r="M9" s="474"/>
    </row>
    <row r="10" customFormat="false" ht="12.75" hidden="false" customHeight="true" outlineLevel="0" collapsed="false">
      <c r="A10" s="475" t="s">
        <v>3</v>
      </c>
      <c r="B10" s="475" t="s">
        <v>414</v>
      </c>
      <c r="C10" s="475"/>
      <c r="D10" s="475"/>
      <c r="E10" s="475"/>
      <c r="F10" s="476" t="s">
        <v>415</v>
      </c>
      <c r="G10" s="476"/>
      <c r="H10" s="476"/>
      <c r="I10" s="475" t="s">
        <v>137</v>
      </c>
      <c r="J10" s="475"/>
      <c r="K10" s="475"/>
      <c r="L10" s="475" t="s">
        <v>416</v>
      </c>
      <c r="M10" s="475"/>
    </row>
    <row r="11" customFormat="false" ht="12.75" hidden="false" customHeight="true" outlineLevel="0" collapsed="false">
      <c r="A11" s="475"/>
      <c r="B11" s="475"/>
      <c r="C11" s="475"/>
      <c r="D11" s="475"/>
      <c r="E11" s="475"/>
      <c r="F11" s="476"/>
      <c r="G11" s="476"/>
      <c r="H11" s="476"/>
      <c r="I11" s="475"/>
      <c r="J11" s="475"/>
      <c r="K11" s="475"/>
      <c r="L11" s="475"/>
      <c r="M11" s="475"/>
    </row>
    <row r="12" customFormat="false" ht="39.75" hidden="false" customHeight="true" outlineLevel="0" collapsed="false">
      <c r="A12" s="475"/>
      <c r="B12" s="475"/>
      <c r="C12" s="475"/>
      <c r="D12" s="475"/>
      <c r="E12" s="475"/>
      <c r="F12" s="476"/>
      <c r="G12" s="476"/>
      <c r="H12" s="476"/>
      <c r="I12" s="475"/>
      <c r="J12" s="475"/>
      <c r="K12" s="475"/>
      <c r="L12" s="475"/>
      <c r="M12" s="475"/>
    </row>
    <row r="13" customFormat="false" ht="15.75" hidden="false" customHeight="false" outlineLevel="0" collapsed="false">
      <c r="A13" s="477" t="n">
        <v>1</v>
      </c>
      <c r="B13" s="477" t="n">
        <v>2</v>
      </c>
      <c r="C13" s="477"/>
      <c r="D13" s="477"/>
      <c r="E13" s="477"/>
      <c r="F13" s="478" t="n">
        <v>3</v>
      </c>
      <c r="G13" s="478"/>
      <c r="H13" s="478"/>
      <c r="I13" s="477" t="n">
        <v>4</v>
      </c>
      <c r="J13" s="477"/>
      <c r="K13" s="477"/>
      <c r="L13" s="477" t="n">
        <v>5</v>
      </c>
      <c r="M13" s="477"/>
    </row>
    <row r="14" customFormat="false" ht="15.75" hidden="false" customHeight="true" outlineLevel="0" collapsed="false">
      <c r="A14" s="477" t="n">
        <v>1</v>
      </c>
      <c r="B14" s="479" t="s">
        <v>417</v>
      </c>
      <c r="C14" s="479"/>
      <c r="D14" s="479"/>
      <c r="E14" s="479"/>
      <c r="F14" s="480" t="s">
        <v>418</v>
      </c>
      <c r="G14" s="480"/>
      <c r="H14" s="480"/>
      <c r="I14" s="386"/>
      <c r="J14" s="386"/>
      <c r="K14" s="481"/>
      <c r="L14" s="482"/>
      <c r="M14" s="483"/>
      <c r="P14" s="0" t="n">
        <f aca="false">(2930-310)*37+310*2.6</f>
        <v>97746</v>
      </c>
      <c r="Q14" s="0" t="n">
        <f aca="false">P14/10000</f>
        <v>9.7746</v>
      </c>
    </row>
    <row r="15" customFormat="false" ht="15.75" hidden="false" customHeight="false" outlineLevel="0" collapsed="false">
      <c r="A15" s="477"/>
      <c r="B15" s="479"/>
      <c r="C15" s="479"/>
      <c r="D15" s="479"/>
      <c r="E15" s="479"/>
      <c r="F15" s="480"/>
      <c r="G15" s="480"/>
      <c r="H15" s="480"/>
      <c r="I15" s="386"/>
      <c r="J15" s="386"/>
      <c r="K15" s="481"/>
      <c r="L15" s="482"/>
      <c r="M15" s="483"/>
    </row>
    <row r="16" customFormat="false" ht="15.75" hidden="false" customHeight="false" outlineLevel="0" collapsed="false">
      <c r="A16" s="477"/>
      <c r="B16" s="484" t="s">
        <v>419</v>
      </c>
      <c r="C16" s="484" t="n">
        <v>1</v>
      </c>
      <c r="D16" s="485" t="s">
        <v>297</v>
      </c>
      <c r="E16" s="485"/>
      <c r="F16" s="480"/>
      <c r="G16" s="480"/>
      <c r="H16" s="480"/>
      <c r="I16" s="386"/>
      <c r="J16" s="386"/>
      <c r="K16" s="481"/>
      <c r="L16" s="482"/>
      <c r="M16" s="483"/>
    </row>
    <row r="17" customFormat="false" ht="15.75" hidden="false" customHeight="false" outlineLevel="0" collapsed="false">
      <c r="A17" s="477"/>
      <c r="B17" s="484"/>
      <c r="C17" s="486" t="n">
        <f aca="false">((2930-310)*37+310*(0.6+1+1))/10000/1000</f>
        <v>0.0097746</v>
      </c>
      <c r="D17" s="485" t="s">
        <v>395</v>
      </c>
      <c r="E17" s="485"/>
      <c r="F17" s="480"/>
      <c r="G17" s="480"/>
      <c r="H17" s="480"/>
      <c r="I17" s="386"/>
      <c r="J17" s="386"/>
      <c r="K17" s="481"/>
      <c r="L17" s="482"/>
      <c r="M17" s="483"/>
    </row>
    <row r="18" customFormat="false" ht="15.75" hidden="false" customHeight="false" outlineLevel="0" collapsed="false">
      <c r="A18" s="477"/>
      <c r="B18" s="484"/>
      <c r="C18" s="484" t="n">
        <v>0</v>
      </c>
      <c r="D18" s="485" t="s">
        <v>420</v>
      </c>
      <c r="E18" s="485"/>
      <c r="F18" s="480"/>
      <c r="G18" s="480"/>
      <c r="H18" s="480"/>
      <c r="I18" s="386"/>
      <c r="J18" s="386"/>
      <c r="K18" s="481"/>
      <c r="L18" s="482"/>
      <c r="M18" s="483"/>
    </row>
    <row r="19" customFormat="false" ht="15.75" hidden="false" customHeight="false" outlineLevel="0" collapsed="false">
      <c r="A19" s="477"/>
      <c r="B19" s="484"/>
      <c r="C19" s="484" t="n">
        <v>0</v>
      </c>
      <c r="D19" s="485" t="s">
        <v>421</v>
      </c>
      <c r="E19" s="485"/>
      <c r="F19" s="480"/>
      <c r="G19" s="480"/>
      <c r="H19" s="480"/>
      <c r="I19" s="386"/>
      <c r="J19" s="386"/>
      <c r="K19" s="481"/>
      <c r="L19" s="482"/>
      <c r="M19" s="483"/>
    </row>
    <row r="20" customFormat="false" ht="15.75" hidden="false" customHeight="false" outlineLevel="0" collapsed="false">
      <c r="A20" s="477"/>
      <c r="B20" s="484" t="s">
        <v>422</v>
      </c>
      <c r="C20" s="484" t="n">
        <v>56</v>
      </c>
      <c r="D20" s="487" t="s">
        <v>423</v>
      </c>
      <c r="E20" s="487"/>
      <c r="F20" s="480"/>
      <c r="G20" s="480"/>
      <c r="H20" s="480"/>
      <c r="I20" s="488" t="s">
        <v>424</v>
      </c>
      <c r="J20" s="488"/>
      <c r="K20" s="488"/>
      <c r="L20" s="489" t="n">
        <f aca="false">C20*C22*C23*C16</f>
        <v>6.09263984</v>
      </c>
      <c r="M20" s="489"/>
    </row>
    <row r="21" customFormat="false" ht="15.75" hidden="false" customHeight="false" outlineLevel="0" collapsed="false">
      <c r="A21" s="477"/>
      <c r="B21" s="484" t="s">
        <v>425</v>
      </c>
      <c r="C21" s="484" t="n">
        <v>34</v>
      </c>
      <c r="D21" s="487" t="s">
        <v>423</v>
      </c>
      <c r="E21" s="487"/>
      <c r="F21" s="480"/>
      <c r="G21" s="480"/>
      <c r="H21" s="480"/>
      <c r="I21" s="488" t="s">
        <v>426</v>
      </c>
      <c r="J21" s="488"/>
      <c r="K21" s="488"/>
      <c r="L21" s="490" t="n">
        <f aca="false">C21*C24*(C17+C18+C19)</f>
        <v>0.101974838762808</v>
      </c>
      <c r="M21" s="490"/>
    </row>
    <row r="22" customFormat="false" ht="15.75" hidden="false" customHeight="false" outlineLevel="0" collapsed="false">
      <c r="A22" s="477"/>
      <c r="B22" s="484" t="s">
        <v>427</v>
      </c>
      <c r="C22" s="484" t="n">
        <f aca="false">1-0.9*(1-(C17+C18+C19))</f>
        <v>0.10879714</v>
      </c>
      <c r="D22" s="491" t="s">
        <v>428</v>
      </c>
      <c r="E22" s="491"/>
      <c r="F22" s="480"/>
      <c r="G22" s="480"/>
      <c r="H22" s="480"/>
      <c r="I22" s="386"/>
      <c r="J22" s="386"/>
      <c r="K22" s="481"/>
      <c r="L22" s="482"/>
      <c r="M22" s="483"/>
    </row>
    <row r="23" customFormat="false" ht="15.75" hidden="false" customHeight="false" outlineLevel="0" collapsed="false">
      <c r="A23" s="477"/>
      <c r="B23" s="484" t="s">
        <v>429</v>
      </c>
      <c r="C23" s="484" t="n">
        <f aca="false">1+0.2*(1-1)</f>
        <v>1</v>
      </c>
      <c r="D23" s="491" t="s">
        <v>430</v>
      </c>
      <c r="E23" s="491"/>
      <c r="F23" s="480"/>
      <c r="G23" s="480"/>
      <c r="H23" s="480"/>
      <c r="I23" s="386"/>
      <c r="J23" s="386"/>
      <c r="K23" s="481"/>
      <c r="L23" s="482"/>
      <c r="M23" s="483"/>
    </row>
    <row r="24" customFormat="false" ht="15.75" hidden="false" customHeight="false" outlineLevel="0" collapsed="false">
      <c r="A24" s="477"/>
      <c r="B24" s="492" t="s">
        <v>431</v>
      </c>
      <c r="C24" s="492" t="n">
        <f aca="false">1-0.7*(1-(C17+C18+C19))</f>
        <v>0.30684222</v>
      </c>
      <c r="D24" s="491" t="s">
        <v>432</v>
      </c>
      <c r="E24" s="491"/>
      <c r="F24" s="480"/>
      <c r="G24" s="480"/>
      <c r="H24" s="480"/>
      <c r="I24" s="493"/>
      <c r="J24" s="494"/>
      <c r="K24" s="495"/>
      <c r="L24" s="496"/>
      <c r="M24" s="497"/>
    </row>
    <row r="25" customFormat="false" ht="15.75" hidden="false" customHeight="true" outlineLevel="0" collapsed="false">
      <c r="A25" s="477"/>
      <c r="B25" s="498" t="n">
        <v>1.99</v>
      </c>
      <c r="C25" s="499" t="s">
        <v>433</v>
      </c>
      <c r="D25" s="499"/>
      <c r="E25" s="499"/>
      <c r="F25" s="498" t="s">
        <v>434</v>
      </c>
      <c r="G25" s="498"/>
      <c r="H25" s="498"/>
      <c r="I25" s="386"/>
      <c r="J25" s="386"/>
      <c r="K25" s="481"/>
      <c r="L25" s="500" t="n">
        <f aca="false">(L20+L21)*B25</f>
        <v>12.327283210738</v>
      </c>
      <c r="M25" s="500"/>
    </row>
    <row r="26" customFormat="false" ht="15.75" hidden="false" customHeight="false" outlineLevel="0" collapsed="false">
      <c r="A26" s="477"/>
      <c r="B26" s="498"/>
      <c r="C26" s="499"/>
      <c r="D26" s="499"/>
      <c r="E26" s="499"/>
      <c r="F26" s="498"/>
      <c r="G26" s="498"/>
      <c r="H26" s="498"/>
      <c r="I26" s="493"/>
      <c r="J26" s="494"/>
      <c r="K26" s="495"/>
      <c r="L26" s="500"/>
      <c r="M26" s="500"/>
    </row>
    <row r="27" customFormat="false" ht="15.75" hidden="false" customHeight="false" outlineLevel="0" collapsed="false">
      <c r="A27" s="477"/>
      <c r="B27" s="498" t="n">
        <v>1</v>
      </c>
      <c r="C27" s="501" t="s">
        <v>435</v>
      </c>
      <c r="D27" s="501"/>
      <c r="E27" s="501"/>
      <c r="F27" s="502" t="s">
        <v>436</v>
      </c>
      <c r="G27" s="502"/>
      <c r="H27" s="502"/>
      <c r="I27" s="503"/>
      <c r="J27" s="503"/>
      <c r="K27" s="481"/>
      <c r="L27" s="500" t="n">
        <f aca="false">L25*B27</f>
        <v>12.327283210738</v>
      </c>
      <c r="M27" s="500"/>
    </row>
    <row r="28" customFormat="false" ht="15.75" hidden="false" customHeight="false" outlineLevel="0" collapsed="false">
      <c r="A28" s="477"/>
      <c r="B28" s="504" t="s">
        <v>437</v>
      </c>
      <c r="C28" s="504"/>
      <c r="D28" s="504"/>
      <c r="E28" s="504"/>
      <c r="F28" s="505"/>
      <c r="G28" s="505"/>
      <c r="H28" s="505"/>
      <c r="I28" s="505"/>
      <c r="J28" s="505"/>
      <c r="K28" s="506"/>
      <c r="L28" s="507" t="n">
        <f aca="false">L27</f>
        <v>12.327283210738</v>
      </c>
      <c r="M28" s="507"/>
    </row>
    <row r="29" customFormat="false" ht="15.75" hidden="false" customHeight="true" outlineLevel="0" collapsed="false">
      <c r="A29" s="477" t="n">
        <v>2</v>
      </c>
      <c r="B29" s="477" t="s">
        <v>438</v>
      </c>
      <c r="C29" s="477"/>
      <c r="D29" s="477"/>
      <c r="E29" s="477"/>
      <c r="F29" s="477" t="s">
        <v>439</v>
      </c>
      <c r="G29" s="477"/>
      <c r="H29" s="477"/>
      <c r="I29" s="503"/>
      <c r="J29" s="503"/>
      <c r="K29" s="481"/>
      <c r="L29" s="508"/>
      <c r="M29" s="509"/>
    </row>
    <row r="30" customFormat="false" ht="15.75" hidden="false" customHeight="false" outlineLevel="0" collapsed="false">
      <c r="A30" s="477"/>
      <c r="B30" s="477"/>
      <c r="C30" s="477"/>
      <c r="D30" s="477"/>
      <c r="E30" s="477"/>
      <c r="F30" s="477"/>
      <c r="G30" s="477"/>
      <c r="H30" s="477"/>
      <c r="I30" s="503"/>
      <c r="J30" s="503"/>
      <c r="K30" s="481"/>
      <c r="L30" s="508"/>
      <c r="M30" s="509"/>
    </row>
    <row r="31" customFormat="false" ht="15.75" hidden="false" customHeight="false" outlineLevel="0" collapsed="false">
      <c r="A31" s="477"/>
      <c r="B31" s="484" t="s">
        <v>419</v>
      </c>
      <c r="C31" s="484" t="n">
        <v>1</v>
      </c>
      <c r="D31" s="485" t="s">
        <v>285</v>
      </c>
      <c r="E31" s="485"/>
      <c r="F31" s="477"/>
      <c r="G31" s="477"/>
      <c r="H31" s="477"/>
      <c r="I31" s="503"/>
      <c r="J31" s="503"/>
      <c r="K31" s="481"/>
      <c r="L31" s="508"/>
      <c r="M31" s="509"/>
    </row>
    <row r="32" customFormat="false" ht="15.75" hidden="false" customHeight="false" outlineLevel="0" collapsed="false">
      <c r="A32" s="477"/>
      <c r="B32" s="484"/>
      <c r="C32" s="486" t="n">
        <f aca="false">C17</f>
        <v>0.0097746</v>
      </c>
      <c r="D32" s="485" t="s">
        <v>395</v>
      </c>
      <c r="E32" s="485"/>
      <c r="F32" s="477"/>
      <c r="G32" s="477"/>
      <c r="H32" s="477"/>
      <c r="I32" s="503"/>
      <c r="J32" s="503"/>
      <c r="K32" s="481"/>
      <c r="L32" s="508"/>
      <c r="M32" s="509"/>
    </row>
    <row r="33" customFormat="false" ht="15.75" hidden="false" customHeight="false" outlineLevel="0" collapsed="false">
      <c r="A33" s="477"/>
      <c r="B33" s="484"/>
      <c r="C33" s="484" t="n">
        <v>0</v>
      </c>
      <c r="D33" s="485" t="s">
        <v>420</v>
      </c>
      <c r="E33" s="485"/>
      <c r="F33" s="477"/>
      <c r="G33" s="477"/>
      <c r="H33" s="477"/>
      <c r="I33" s="503"/>
      <c r="J33" s="503"/>
      <c r="K33" s="481"/>
      <c r="L33" s="508"/>
      <c r="M33" s="509"/>
    </row>
    <row r="34" customFormat="false" ht="15.75" hidden="false" customHeight="false" outlineLevel="0" collapsed="false">
      <c r="A34" s="477"/>
      <c r="B34" s="484"/>
      <c r="C34" s="484" t="n">
        <v>0</v>
      </c>
      <c r="D34" s="485" t="s">
        <v>421</v>
      </c>
      <c r="E34" s="485"/>
      <c r="F34" s="477"/>
      <c r="G34" s="477"/>
      <c r="H34" s="477"/>
      <c r="I34" s="503"/>
      <c r="J34" s="503"/>
      <c r="K34" s="481"/>
      <c r="L34" s="508"/>
      <c r="M34" s="509"/>
    </row>
    <row r="35" customFormat="false" ht="15.75" hidden="false" customHeight="false" outlineLevel="0" collapsed="false">
      <c r="A35" s="477"/>
      <c r="B35" s="484" t="s">
        <v>422</v>
      </c>
      <c r="C35" s="484" t="n">
        <v>1363</v>
      </c>
      <c r="D35" s="487" t="s">
        <v>423</v>
      </c>
      <c r="E35" s="487"/>
      <c r="F35" s="477"/>
      <c r="G35" s="477"/>
      <c r="H35" s="477"/>
      <c r="I35" s="488" t="s">
        <v>440</v>
      </c>
      <c r="J35" s="488"/>
      <c r="K35" s="488"/>
      <c r="L35" s="510" t="n">
        <f aca="false">C35*C37*C38*C39*C31</f>
        <v>179.4315072022</v>
      </c>
      <c r="M35" s="510"/>
    </row>
    <row r="36" customFormat="false" ht="15.75" hidden="false" customHeight="false" outlineLevel="0" collapsed="false">
      <c r="A36" s="477"/>
      <c r="B36" s="484" t="s">
        <v>425</v>
      </c>
      <c r="C36" s="484" t="n">
        <v>3431</v>
      </c>
      <c r="D36" s="487" t="s">
        <v>423</v>
      </c>
      <c r="E36" s="487"/>
      <c r="F36" s="477"/>
      <c r="G36" s="477"/>
      <c r="H36" s="477"/>
      <c r="I36" s="488" t="s">
        <v>441</v>
      </c>
      <c r="J36" s="488"/>
      <c r="K36" s="488"/>
      <c r="L36" s="510" t="n">
        <f aca="false">C36*C40*(C32+C33+C34)</f>
        <v>35.884218282</v>
      </c>
      <c r="M36" s="510"/>
    </row>
    <row r="37" customFormat="false" ht="15.75" hidden="false" customHeight="false" outlineLevel="0" collapsed="false">
      <c r="A37" s="477"/>
      <c r="B37" s="511" t="s">
        <v>427</v>
      </c>
      <c r="C37" s="511" t="n">
        <f aca="false">1-0.9*(1-(C32+C33+C34))</f>
        <v>0.10879714</v>
      </c>
      <c r="D37" s="491" t="s">
        <v>442</v>
      </c>
      <c r="E37" s="491"/>
      <c r="F37" s="477"/>
      <c r="G37" s="477"/>
      <c r="H37" s="477"/>
      <c r="I37" s="503"/>
      <c r="J37" s="503"/>
      <c r="K37" s="481"/>
      <c r="L37" s="508"/>
      <c r="M37" s="509"/>
    </row>
    <row r="38" customFormat="false" ht="15.75" hidden="false" customHeight="false" outlineLevel="0" collapsed="false">
      <c r="A38" s="477"/>
      <c r="B38" s="511" t="s">
        <v>443</v>
      </c>
      <c r="C38" s="511" t="n">
        <f aca="false">1+0.1*(2-1)</f>
        <v>1.1</v>
      </c>
      <c r="D38" s="491" t="s">
        <v>444</v>
      </c>
      <c r="E38" s="491"/>
      <c r="F38" s="477"/>
      <c r="G38" s="477"/>
      <c r="H38" s="477"/>
      <c r="I38" s="503"/>
      <c r="J38" s="503"/>
      <c r="K38" s="481"/>
      <c r="L38" s="508"/>
      <c r="M38" s="509"/>
    </row>
    <row r="39" customFormat="false" ht="15.75" hidden="false" customHeight="false" outlineLevel="0" collapsed="false">
      <c r="A39" s="477"/>
      <c r="B39" s="511" t="s">
        <v>445</v>
      </c>
      <c r="C39" s="511" t="n">
        <f aca="false">1+0.1*(2-1)</f>
        <v>1.1</v>
      </c>
      <c r="D39" s="491" t="s">
        <v>446</v>
      </c>
      <c r="E39" s="491"/>
      <c r="F39" s="477"/>
      <c r="G39" s="477"/>
      <c r="H39" s="477"/>
      <c r="I39" s="503"/>
      <c r="J39" s="503"/>
      <c r="K39" s="481"/>
      <c r="L39" s="508"/>
      <c r="M39" s="509"/>
    </row>
    <row r="40" customFormat="false" ht="15.75" hidden="false" customHeight="false" outlineLevel="0" collapsed="false">
      <c r="A40" s="477"/>
      <c r="B40" s="511" t="s">
        <v>447</v>
      </c>
      <c r="C40" s="511" t="n">
        <f aca="false">1+0.01*(12-5)</f>
        <v>1.07</v>
      </c>
      <c r="D40" s="491" t="s">
        <v>448</v>
      </c>
      <c r="E40" s="491"/>
      <c r="F40" s="477"/>
      <c r="G40" s="477"/>
      <c r="H40" s="477"/>
      <c r="I40" s="493"/>
      <c r="J40" s="494"/>
      <c r="K40" s="495"/>
      <c r="L40" s="512"/>
      <c r="M40" s="513"/>
    </row>
    <row r="41" customFormat="false" ht="15.75" hidden="false" customHeight="true" outlineLevel="0" collapsed="false">
      <c r="A41" s="477"/>
      <c r="B41" s="498" t="n">
        <v>2.22</v>
      </c>
      <c r="C41" s="477" t="s">
        <v>433</v>
      </c>
      <c r="D41" s="477"/>
      <c r="E41" s="477"/>
      <c r="F41" s="498" t="s">
        <v>434</v>
      </c>
      <c r="G41" s="498"/>
      <c r="H41" s="498"/>
      <c r="I41" s="503"/>
      <c r="J41" s="503"/>
      <c r="K41" s="481"/>
      <c r="L41" s="500" t="n">
        <f aca="false">(L35+L36)*B41</f>
        <v>478.000910574924</v>
      </c>
      <c r="M41" s="500"/>
    </row>
    <row r="42" customFormat="false" ht="15.75" hidden="false" customHeight="false" outlineLevel="0" collapsed="false">
      <c r="A42" s="477"/>
      <c r="B42" s="498"/>
      <c r="C42" s="477"/>
      <c r="D42" s="477"/>
      <c r="E42" s="477"/>
      <c r="F42" s="498"/>
      <c r="G42" s="498"/>
      <c r="H42" s="498"/>
      <c r="I42" s="493"/>
      <c r="J42" s="494"/>
      <c r="K42" s="495"/>
      <c r="L42" s="500"/>
      <c r="M42" s="500"/>
    </row>
    <row r="43" customFormat="false" ht="15.75" hidden="false" customHeight="false" outlineLevel="0" collapsed="false">
      <c r="A43" s="477"/>
      <c r="B43" s="498" t="n">
        <v>1</v>
      </c>
      <c r="C43" s="498" t="s">
        <v>435</v>
      </c>
      <c r="D43" s="498"/>
      <c r="E43" s="498"/>
      <c r="F43" s="498" t="s">
        <v>436</v>
      </c>
      <c r="G43" s="498"/>
      <c r="H43" s="498"/>
      <c r="I43" s="493"/>
      <c r="J43" s="494"/>
      <c r="K43" s="495"/>
      <c r="L43" s="500" t="n">
        <f aca="false">L41*B43</f>
        <v>478.000910574924</v>
      </c>
      <c r="M43" s="500"/>
    </row>
    <row r="44" customFormat="false" ht="12.75" hidden="false" customHeight="true" outlineLevel="0" collapsed="false">
      <c r="A44" s="477"/>
      <c r="B44" s="477" t="s">
        <v>449</v>
      </c>
      <c r="C44" s="477"/>
      <c r="D44" s="477"/>
      <c r="E44" s="477"/>
      <c r="F44" s="498"/>
      <c r="G44" s="498"/>
      <c r="H44" s="498"/>
      <c r="I44" s="514" t="n">
        <v>0.09</v>
      </c>
      <c r="J44" s="514"/>
      <c r="K44" s="514"/>
      <c r="L44" s="500" t="n">
        <f aca="false">L43*I44</f>
        <v>43.0200819517432</v>
      </c>
      <c r="M44" s="500"/>
    </row>
    <row r="45" customFormat="false" ht="12.75" hidden="false" customHeight="true" outlineLevel="0" collapsed="false">
      <c r="A45" s="477"/>
      <c r="B45" s="477"/>
      <c r="C45" s="477"/>
      <c r="D45" s="477"/>
      <c r="E45" s="477"/>
      <c r="F45" s="498"/>
      <c r="G45" s="498"/>
      <c r="H45" s="498"/>
      <c r="I45" s="514"/>
      <c r="J45" s="514"/>
      <c r="K45" s="514"/>
      <c r="L45" s="500"/>
      <c r="M45" s="500"/>
    </row>
    <row r="46" customFormat="false" ht="12.75" hidden="false" customHeight="true" outlineLevel="0" collapsed="false">
      <c r="A46" s="477"/>
      <c r="B46" s="477"/>
      <c r="C46" s="477"/>
      <c r="D46" s="477"/>
      <c r="E46" s="477"/>
      <c r="F46" s="498"/>
      <c r="G46" s="498"/>
      <c r="H46" s="498"/>
      <c r="I46" s="514"/>
      <c r="J46" s="514"/>
      <c r="K46" s="514"/>
      <c r="L46" s="500"/>
      <c r="M46" s="500"/>
    </row>
    <row r="47" customFormat="false" ht="15.75" hidden="false" customHeight="false" outlineLevel="0" collapsed="false">
      <c r="A47" s="477"/>
      <c r="B47" s="504" t="s">
        <v>437</v>
      </c>
      <c r="C47" s="504"/>
      <c r="D47" s="504"/>
      <c r="E47" s="504"/>
      <c r="F47" s="505"/>
      <c r="G47" s="505"/>
      <c r="H47" s="515"/>
      <c r="I47" s="494"/>
      <c r="J47" s="494"/>
      <c r="K47" s="495"/>
      <c r="L47" s="507" t="n">
        <f aca="false">L43+L44</f>
        <v>521.020992526667</v>
      </c>
      <c r="M47" s="507"/>
    </row>
    <row r="48" customFormat="false" ht="15.75" hidden="false" customHeight="true" outlineLevel="0" collapsed="false">
      <c r="A48" s="516" t="n">
        <v>3</v>
      </c>
      <c r="B48" s="477" t="s">
        <v>450</v>
      </c>
      <c r="C48" s="477"/>
      <c r="D48" s="477"/>
      <c r="E48" s="477"/>
      <c r="F48" s="517" t="s">
        <v>451</v>
      </c>
      <c r="G48" s="517"/>
      <c r="H48" s="517"/>
      <c r="I48" s="503"/>
      <c r="J48" s="503"/>
      <c r="K48" s="481"/>
      <c r="L48" s="508"/>
      <c r="M48" s="509"/>
    </row>
    <row r="49" customFormat="false" ht="15.75" hidden="false" customHeight="false" outlineLevel="0" collapsed="false">
      <c r="A49" s="516"/>
      <c r="B49" s="477"/>
      <c r="C49" s="477"/>
      <c r="D49" s="477"/>
      <c r="E49" s="477"/>
      <c r="F49" s="517"/>
      <c r="G49" s="517"/>
      <c r="H49" s="517"/>
      <c r="I49" s="503"/>
      <c r="J49" s="503"/>
      <c r="K49" s="481"/>
      <c r="L49" s="508"/>
      <c r="M49" s="509"/>
    </row>
    <row r="50" customFormat="false" ht="15.75" hidden="false" customHeight="false" outlineLevel="0" collapsed="false">
      <c r="A50" s="516"/>
      <c r="B50" s="484" t="s">
        <v>419</v>
      </c>
      <c r="C50" s="484" t="n">
        <v>1</v>
      </c>
      <c r="D50" s="485" t="s">
        <v>285</v>
      </c>
      <c r="E50" s="485"/>
      <c r="F50" s="517"/>
      <c r="G50" s="517"/>
      <c r="H50" s="517"/>
      <c r="I50" s="503"/>
      <c r="J50" s="503"/>
      <c r="K50" s="481"/>
      <c r="L50" s="508"/>
      <c r="M50" s="509"/>
    </row>
    <row r="51" customFormat="false" ht="15.75" hidden="false" customHeight="false" outlineLevel="0" collapsed="false">
      <c r="A51" s="516"/>
      <c r="B51" s="484"/>
      <c r="C51" s="486" t="n">
        <f aca="false">C32</f>
        <v>0.0097746</v>
      </c>
      <c r="D51" s="485" t="s">
        <v>395</v>
      </c>
      <c r="E51" s="485"/>
      <c r="F51" s="517"/>
      <c r="G51" s="517"/>
      <c r="H51" s="517"/>
      <c r="I51" s="503"/>
      <c r="J51" s="503"/>
      <c r="K51" s="481"/>
      <c r="L51" s="508"/>
      <c r="M51" s="509"/>
    </row>
    <row r="52" customFormat="false" ht="15.75" hidden="false" customHeight="false" outlineLevel="0" collapsed="false">
      <c r="A52" s="516"/>
      <c r="B52" s="484"/>
      <c r="C52" s="484" t="n">
        <v>0</v>
      </c>
      <c r="D52" s="485" t="s">
        <v>420</v>
      </c>
      <c r="E52" s="485"/>
      <c r="F52" s="517"/>
      <c r="G52" s="517"/>
      <c r="H52" s="517"/>
      <c r="I52" s="503"/>
      <c r="J52" s="503"/>
      <c r="K52" s="481"/>
      <c r="L52" s="508"/>
      <c r="M52" s="509"/>
    </row>
    <row r="53" customFormat="false" ht="15.75" hidden="false" customHeight="false" outlineLevel="0" collapsed="false">
      <c r="A53" s="516"/>
      <c r="B53" s="484"/>
      <c r="C53" s="484" t="n">
        <v>0</v>
      </c>
      <c r="D53" s="485" t="s">
        <v>421</v>
      </c>
      <c r="E53" s="485"/>
      <c r="F53" s="517"/>
      <c r="G53" s="517"/>
      <c r="H53" s="517"/>
      <c r="I53" s="503"/>
      <c r="J53" s="503"/>
      <c r="K53" s="481"/>
      <c r="L53" s="508"/>
      <c r="M53" s="509"/>
    </row>
    <row r="54" customFormat="false" ht="15.75" hidden="false" customHeight="false" outlineLevel="0" collapsed="false">
      <c r="A54" s="516"/>
      <c r="B54" s="484" t="s">
        <v>422</v>
      </c>
      <c r="C54" s="484" t="n">
        <v>355</v>
      </c>
      <c r="D54" s="487" t="s">
        <v>423</v>
      </c>
      <c r="E54" s="487"/>
      <c r="F54" s="517"/>
      <c r="G54" s="517"/>
      <c r="H54" s="517"/>
      <c r="I54" s="488" t="s">
        <v>452</v>
      </c>
      <c r="J54" s="488"/>
      <c r="K54" s="488"/>
      <c r="L54" s="510" t="n">
        <f aca="false">C54*C56*C57*C58*C59*C60*C50</f>
        <v>51.3672283971</v>
      </c>
      <c r="M54" s="510"/>
    </row>
    <row r="55" customFormat="false" ht="15.75" hidden="false" customHeight="false" outlineLevel="0" collapsed="false">
      <c r="A55" s="516"/>
      <c r="B55" s="484" t="s">
        <v>425</v>
      </c>
      <c r="C55" s="484" t="n">
        <v>22</v>
      </c>
      <c r="D55" s="487" t="s">
        <v>423</v>
      </c>
      <c r="E55" s="487"/>
      <c r="F55" s="517"/>
      <c r="G55" s="517"/>
      <c r="H55" s="517"/>
      <c r="I55" s="488" t="s">
        <v>453</v>
      </c>
      <c r="J55" s="488"/>
      <c r="K55" s="488"/>
      <c r="L55" s="518" t="n">
        <f aca="false">C55*C62*C61*C63*(C51+C52+C53)</f>
        <v>0.584912064</v>
      </c>
      <c r="M55" s="518"/>
    </row>
    <row r="56" customFormat="false" ht="15.75" hidden="false" customHeight="false" outlineLevel="0" collapsed="false">
      <c r="A56" s="516"/>
      <c r="B56" s="484" t="s">
        <v>454</v>
      </c>
      <c r="C56" s="484" t="n">
        <f aca="false">1+0.15*(1-1)</f>
        <v>1</v>
      </c>
      <c r="D56" s="491" t="s">
        <v>455</v>
      </c>
      <c r="E56" s="491"/>
      <c r="F56" s="517"/>
      <c r="G56" s="517"/>
      <c r="H56" s="517"/>
      <c r="I56" s="519"/>
      <c r="J56" s="515"/>
      <c r="K56" s="520"/>
      <c r="L56" s="521"/>
      <c r="M56" s="522"/>
    </row>
    <row r="57" customFormat="false" ht="15.75" hidden="false" customHeight="false" outlineLevel="0" collapsed="false">
      <c r="A57" s="516"/>
      <c r="B57" s="484" t="s">
        <v>427</v>
      </c>
      <c r="C57" s="484" t="n">
        <f aca="false">1-0.45*(2-(C51+C52+C53))</f>
        <v>0.10439857</v>
      </c>
      <c r="D57" s="491" t="s">
        <v>456</v>
      </c>
      <c r="E57" s="491"/>
      <c r="F57" s="517"/>
      <c r="G57" s="517"/>
      <c r="H57" s="517"/>
      <c r="I57" s="523"/>
      <c r="J57" s="503"/>
      <c r="K57" s="481"/>
      <c r="L57" s="524"/>
      <c r="M57" s="509"/>
    </row>
    <row r="58" customFormat="false" ht="15.75" hidden="false" customHeight="false" outlineLevel="0" collapsed="false">
      <c r="A58" s="516"/>
      <c r="B58" s="511" t="s">
        <v>429</v>
      </c>
      <c r="C58" s="511" t="n">
        <f aca="false">1+0.05*1</f>
        <v>1.05</v>
      </c>
      <c r="D58" s="491" t="s">
        <v>457</v>
      </c>
      <c r="E58" s="491"/>
      <c r="F58" s="517"/>
      <c r="G58" s="517"/>
      <c r="H58" s="517"/>
      <c r="I58" s="523"/>
      <c r="J58" s="503"/>
      <c r="K58" s="481"/>
      <c r="L58" s="524"/>
      <c r="M58" s="509"/>
    </row>
    <row r="59" customFormat="false" ht="15.75" hidden="false" customHeight="false" outlineLevel="0" collapsed="false">
      <c r="A59" s="516"/>
      <c r="B59" s="511" t="s">
        <v>458</v>
      </c>
      <c r="C59" s="511" t="n">
        <f aca="false">1+0.1*1</f>
        <v>1.1</v>
      </c>
      <c r="D59" s="491" t="s">
        <v>459</v>
      </c>
      <c r="E59" s="491"/>
      <c r="F59" s="517"/>
      <c r="G59" s="517"/>
      <c r="H59" s="517"/>
      <c r="I59" s="523"/>
      <c r="J59" s="503"/>
      <c r="K59" s="481"/>
      <c r="L59" s="524"/>
      <c r="M59" s="509"/>
    </row>
    <row r="60" customFormat="false" ht="15.75" hidden="false" customHeight="false" outlineLevel="0" collapsed="false">
      <c r="A60" s="516"/>
      <c r="B60" s="484" t="s">
        <v>445</v>
      </c>
      <c r="C60" s="484" t="n">
        <f aca="false">1+0.1*(3-1)</f>
        <v>1.2</v>
      </c>
      <c r="D60" s="491" t="s">
        <v>446</v>
      </c>
      <c r="E60" s="491"/>
      <c r="F60" s="517"/>
      <c r="G60" s="517"/>
      <c r="H60" s="517"/>
      <c r="I60" s="523"/>
      <c r="J60" s="503"/>
      <c r="K60" s="481"/>
      <c r="L60" s="524"/>
      <c r="M60" s="509"/>
    </row>
    <row r="61" customFormat="false" ht="15.75" hidden="false" customHeight="false" outlineLevel="0" collapsed="false">
      <c r="A61" s="516"/>
      <c r="B61" s="484" t="s">
        <v>431</v>
      </c>
      <c r="C61" s="484" t="n">
        <f aca="false">1+0.1*(12-5)</f>
        <v>1.7</v>
      </c>
      <c r="D61" s="491" t="s">
        <v>460</v>
      </c>
      <c r="E61" s="491"/>
      <c r="F61" s="517"/>
      <c r="G61" s="517"/>
      <c r="H61" s="517"/>
      <c r="I61" s="525"/>
      <c r="J61" s="505"/>
      <c r="K61" s="506"/>
      <c r="L61" s="526"/>
      <c r="M61" s="527"/>
    </row>
    <row r="62" customFormat="false" ht="15.75" hidden="false" customHeight="false" outlineLevel="0" collapsed="false">
      <c r="A62" s="516"/>
      <c r="B62" s="511" t="s">
        <v>461</v>
      </c>
      <c r="C62" s="484" t="n">
        <f aca="false">1+0.1*0</f>
        <v>1</v>
      </c>
      <c r="D62" s="491" t="s">
        <v>459</v>
      </c>
      <c r="E62" s="491"/>
      <c r="F62" s="517"/>
      <c r="G62" s="517"/>
      <c r="H62" s="517"/>
      <c r="I62" s="528"/>
      <c r="J62" s="529"/>
      <c r="K62" s="530"/>
      <c r="L62" s="531"/>
      <c r="M62" s="532"/>
    </row>
    <row r="63" customFormat="false" ht="15.75" hidden="false" customHeight="false" outlineLevel="0" collapsed="false">
      <c r="A63" s="516"/>
      <c r="B63" s="511" t="s">
        <v>462</v>
      </c>
      <c r="C63" s="484" t="n">
        <v>1.6</v>
      </c>
      <c r="D63" s="491" t="s">
        <v>463</v>
      </c>
      <c r="E63" s="491"/>
      <c r="F63" s="517"/>
      <c r="G63" s="517"/>
      <c r="H63" s="517"/>
      <c r="I63" s="533"/>
      <c r="J63" s="534"/>
      <c r="K63" s="535"/>
      <c r="L63" s="536"/>
      <c r="M63" s="537"/>
    </row>
    <row r="64" customFormat="false" ht="15.75" hidden="false" customHeight="true" outlineLevel="0" collapsed="false">
      <c r="A64" s="516"/>
      <c r="B64" s="498" t="n">
        <v>1.99</v>
      </c>
      <c r="C64" s="499" t="s">
        <v>433</v>
      </c>
      <c r="D64" s="499"/>
      <c r="E64" s="499"/>
      <c r="F64" s="498" t="s">
        <v>434</v>
      </c>
      <c r="G64" s="498"/>
      <c r="H64" s="498"/>
      <c r="I64" s="503"/>
      <c r="J64" s="503"/>
      <c r="K64" s="481"/>
      <c r="L64" s="500" t="n">
        <f aca="false">(L54+L55)*B64</f>
        <v>103.384759517589</v>
      </c>
      <c r="M64" s="500"/>
    </row>
    <row r="65" customFormat="false" ht="15.75" hidden="false" customHeight="false" outlineLevel="0" collapsed="false">
      <c r="A65" s="516"/>
      <c r="B65" s="498"/>
      <c r="C65" s="499"/>
      <c r="D65" s="499"/>
      <c r="E65" s="499"/>
      <c r="F65" s="498"/>
      <c r="G65" s="498"/>
      <c r="H65" s="498"/>
      <c r="I65" s="493"/>
      <c r="J65" s="494"/>
      <c r="K65" s="495"/>
      <c r="L65" s="500"/>
      <c r="M65" s="500"/>
    </row>
    <row r="66" customFormat="false" ht="15.75" hidden="false" customHeight="false" outlineLevel="0" collapsed="false">
      <c r="A66" s="516"/>
      <c r="B66" s="498" t="n">
        <v>1</v>
      </c>
      <c r="C66" s="498" t="s">
        <v>435</v>
      </c>
      <c r="D66" s="498"/>
      <c r="E66" s="498"/>
      <c r="F66" s="498" t="s">
        <v>436</v>
      </c>
      <c r="G66" s="498"/>
      <c r="H66" s="498"/>
      <c r="I66" s="493"/>
      <c r="J66" s="494"/>
      <c r="K66" s="495"/>
      <c r="L66" s="500" t="n">
        <f aca="false">L64*B66</f>
        <v>103.384759517589</v>
      </c>
      <c r="M66" s="500"/>
    </row>
    <row r="67" customFormat="false" ht="15.75" hidden="false" customHeight="false" outlineLevel="0" collapsed="false">
      <c r="A67" s="516"/>
      <c r="B67" s="504" t="s">
        <v>437</v>
      </c>
      <c r="C67" s="504"/>
      <c r="D67" s="504"/>
      <c r="E67" s="504"/>
      <c r="F67" s="515"/>
      <c r="G67" s="505"/>
      <c r="H67" s="505"/>
      <c r="I67" s="505"/>
      <c r="J67" s="505"/>
      <c r="K67" s="506"/>
      <c r="L67" s="507" t="n">
        <f aca="false">L66</f>
        <v>103.384759517589</v>
      </c>
      <c r="M67" s="507"/>
    </row>
    <row r="68" customFormat="false" ht="15.75" hidden="false" customHeight="true" outlineLevel="0" collapsed="false">
      <c r="A68" s="477" t="n">
        <v>4</v>
      </c>
      <c r="B68" s="477" t="s">
        <v>464</v>
      </c>
      <c r="C68" s="477"/>
      <c r="D68" s="477"/>
      <c r="E68" s="477"/>
      <c r="F68" s="477" t="s">
        <v>465</v>
      </c>
      <c r="G68" s="477"/>
      <c r="H68" s="477"/>
      <c r="I68" s="386"/>
      <c r="J68" s="386"/>
      <c r="K68" s="481"/>
      <c r="L68" s="482"/>
      <c r="M68" s="483"/>
    </row>
    <row r="69" customFormat="false" ht="15.75" hidden="false" customHeight="false" outlineLevel="0" collapsed="false">
      <c r="A69" s="477"/>
      <c r="B69" s="477"/>
      <c r="C69" s="477"/>
      <c r="D69" s="477"/>
      <c r="E69" s="477"/>
      <c r="F69" s="477"/>
      <c r="G69" s="477"/>
      <c r="H69" s="477"/>
      <c r="I69" s="386"/>
      <c r="J69" s="386"/>
      <c r="K69" s="481"/>
      <c r="L69" s="482"/>
      <c r="M69" s="483"/>
    </row>
    <row r="70" customFormat="false" ht="15.75" hidden="false" customHeight="false" outlineLevel="0" collapsed="false">
      <c r="A70" s="477"/>
      <c r="B70" s="484" t="s">
        <v>419</v>
      </c>
      <c r="C70" s="484" t="n">
        <v>1</v>
      </c>
      <c r="D70" s="485" t="s">
        <v>285</v>
      </c>
      <c r="E70" s="485"/>
      <c r="F70" s="477"/>
      <c r="G70" s="477"/>
      <c r="H70" s="477"/>
      <c r="I70" s="386"/>
      <c r="J70" s="386"/>
      <c r="K70" s="481"/>
      <c r="L70" s="482"/>
      <c r="M70" s="483"/>
    </row>
    <row r="71" customFormat="false" ht="15.75" hidden="false" customHeight="false" outlineLevel="0" collapsed="false">
      <c r="A71" s="477"/>
      <c r="B71" s="484"/>
      <c r="C71" s="538" t="n">
        <f aca="false">((2930-310)*2+310*2+2.6*2+37*2)/1000</f>
        <v>5.9392</v>
      </c>
      <c r="D71" s="485" t="s">
        <v>466</v>
      </c>
      <c r="E71" s="485"/>
      <c r="F71" s="477"/>
      <c r="G71" s="477"/>
      <c r="H71" s="477"/>
      <c r="I71" s="386"/>
      <c r="J71" s="386"/>
      <c r="K71" s="481"/>
      <c r="L71" s="482"/>
      <c r="M71" s="483"/>
    </row>
    <row r="72" customFormat="false" ht="15.75" hidden="false" customHeight="false" outlineLevel="0" collapsed="false">
      <c r="A72" s="477"/>
      <c r="B72" s="484"/>
      <c r="C72" s="484" t="n">
        <v>0</v>
      </c>
      <c r="D72" s="485" t="s">
        <v>467</v>
      </c>
      <c r="E72" s="485"/>
      <c r="F72" s="477"/>
      <c r="G72" s="477"/>
      <c r="H72" s="477"/>
      <c r="I72" s="386"/>
      <c r="J72" s="386"/>
      <c r="K72" s="481"/>
      <c r="L72" s="482"/>
      <c r="M72" s="483"/>
    </row>
    <row r="73" customFormat="false" ht="15.75" hidden="false" customHeight="false" outlineLevel="0" collapsed="false">
      <c r="A73" s="477"/>
      <c r="B73" s="484"/>
      <c r="C73" s="484" t="n">
        <v>0</v>
      </c>
      <c r="D73" s="485" t="s">
        <v>468</v>
      </c>
      <c r="E73" s="485"/>
      <c r="F73" s="477"/>
      <c r="G73" s="477"/>
      <c r="H73" s="477"/>
      <c r="I73" s="386"/>
      <c r="J73" s="386"/>
      <c r="K73" s="481"/>
      <c r="L73" s="482"/>
      <c r="M73" s="483"/>
    </row>
    <row r="74" customFormat="false" ht="15.75" hidden="false" customHeight="false" outlineLevel="0" collapsed="false">
      <c r="A74" s="477"/>
      <c r="B74" s="484" t="s">
        <v>422</v>
      </c>
      <c r="C74" s="484" t="n">
        <v>882</v>
      </c>
      <c r="D74" s="491" t="s">
        <v>423</v>
      </c>
      <c r="E74" s="491"/>
      <c r="F74" s="477"/>
      <c r="G74" s="477"/>
      <c r="H74" s="477"/>
      <c r="I74" s="488" t="s">
        <v>469</v>
      </c>
      <c r="J74" s="488"/>
      <c r="K74" s="488"/>
      <c r="L74" s="489" t="n">
        <f aca="false">C74*C70*C76</f>
        <v>281.167488</v>
      </c>
      <c r="M74" s="489"/>
    </row>
    <row r="75" customFormat="false" ht="15.75" hidden="false" customHeight="false" outlineLevel="0" collapsed="false">
      <c r="A75" s="477"/>
      <c r="B75" s="539" t="s">
        <v>425</v>
      </c>
      <c r="C75" s="539" t="n">
        <f aca="false">11</f>
        <v>11</v>
      </c>
      <c r="D75" s="540" t="s">
        <v>423</v>
      </c>
      <c r="E75" s="540"/>
      <c r="F75" s="477"/>
      <c r="G75" s="477"/>
      <c r="H75" s="477"/>
      <c r="I75" s="488" t="s">
        <v>470</v>
      </c>
      <c r="J75" s="488"/>
      <c r="K75" s="488"/>
      <c r="L75" s="489" t="n">
        <f aca="false">C75*C77*C78*C79*(C71+C72+C73)</f>
        <v>182.274048</v>
      </c>
      <c r="M75" s="489"/>
    </row>
    <row r="76" customFormat="false" ht="15.75" hidden="false" customHeight="false" outlineLevel="0" collapsed="false">
      <c r="A76" s="477"/>
      <c r="B76" s="484" t="s">
        <v>427</v>
      </c>
      <c r="C76" s="484" t="n">
        <f aca="false">1-0.02*(40-(C71+C72+C73))</f>
        <v>0.318784</v>
      </c>
      <c r="D76" s="491" t="s">
        <v>471</v>
      </c>
      <c r="E76" s="491"/>
      <c r="F76" s="477"/>
      <c r="G76" s="477"/>
      <c r="H76" s="477"/>
      <c r="I76" s="386"/>
      <c r="J76" s="386"/>
      <c r="K76" s="481"/>
      <c r="L76" s="482"/>
      <c r="M76" s="483"/>
    </row>
    <row r="77" customFormat="false" ht="15.75" hidden="false" customHeight="false" outlineLevel="0" collapsed="false">
      <c r="A77" s="477"/>
      <c r="B77" s="484" t="s">
        <v>447</v>
      </c>
      <c r="C77" s="484" t="n">
        <f aca="false">1+0.05*(12-1)</f>
        <v>1.55</v>
      </c>
      <c r="D77" s="491" t="s">
        <v>472</v>
      </c>
      <c r="E77" s="491"/>
      <c r="F77" s="477"/>
      <c r="G77" s="477"/>
      <c r="H77" s="477"/>
      <c r="I77" s="386"/>
      <c r="J77" s="386"/>
      <c r="K77" s="481"/>
      <c r="L77" s="482"/>
      <c r="M77" s="483"/>
    </row>
    <row r="78" customFormat="false" ht="15.75" hidden="false" customHeight="false" outlineLevel="0" collapsed="false">
      <c r="A78" s="477"/>
      <c r="B78" s="484" t="s">
        <v>461</v>
      </c>
      <c r="C78" s="484" t="n">
        <f aca="false">1+0.1*(3-1)</f>
        <v>1.2</v>
      </c>
      <c r="D78" s="491" t="s">
        <v>473</v>
      </c>
      <c r="E78" s="491"/>
      <c r="F78" s="477"/>
      <c r="G78" s="477"/>
      <c r="H78" s="477"/>
      <c r="I78" s="386"/>
      <c r="J78" s="386"/>
      <c r="K78" s="481"/>
      <c r="L78" s="482"/>
      <c r="M78" s="483"/>
    </row>
    <row r="79" customFormat="false" ht="15.75" hidden="false" customHeight="false" outlineLevel="0" collapsed="false">
      <c r="A79" s="477"/>
      <c r="B79" s="492" t="s">
        <v>474</v>
      </c>
      <c r="C79" s="492" t="n">
        <v>1.5</v>
      </c>
      <c r="D79" s="491" t="s">
        <v>475</v>
      </c>
      <c r="E79" s="491"/>
      <c r="F79" s="477"/>
      <c r="G79" s="477"/>
      <c r="H79" s="477"/>
      <c r="I79" s="493"/>
      <c r="J79" s="494"/>
      <c r="K79" s="495"/>
      <c r="L79" s="496"/>
      <c r="M79" s="497"/>
    </row>
    <row r="80" customFormat="false" ht="15.75" hidden="false" customHeight="true" outlineLevel="0" collapsed="false">
      <c r="A80" s="477"/>
      <c r="B80" s="498" t="n">
        <v>2.22</v>
      </c>
      <c r="C80" s="499" t="s">
        <v>433</v>
      </c>
      <c r="D80" s="499"/>
      <c r="E80" s="499"/>
      <c r="F80" s="498" t="s">
        <v>434</v>
      </c>
      <c r="G80" s="498"/>
      <c r="H80" s="498"/>
      <c r="I80" s="386"/>
      <c r="J80" s="386"/>
      <c r="K80" s="481"/>
      <c r="L80" s="500" t="n">
        <f aca="false">(L74+L75)*B80</f>
        <v>1028.84020992</v>
      </c>
      <c r="M80" s="500"/>
    </row>
    <row r="81" customFormat="false" ht="15.75" hidden="false" customHeight="false" outlineLevel="0" collapsed="false">
      <c r="A81" s="477"/>
      <c r="B81" s="498"/>
      <c r="C81" s="499"/>
      <c r="D81" s="499"/>
      <c r="E81" s="499"/>
      <c r="F81" s="498"/>
      <c r="G81" s="498"/>
      <c r="H81" s="498"/>
      <c r="I81" s="493"/>
      <c r="J81" s="494"/>
      <c r="K81" s="495"/>
      <c r="L81" s="500"/>
      <c r="M81" s="500"/>
    </row>
    <row r="82" customFormat="false" ht="15.75" hidden="false" customHeight="false" outlineLevel="0" collapsed="false">
      <c r="A82" s="477"/>
      <c r="B82" s="498" t="n">
        <v>1</v>
      </c>
      <c r="C82" s="501" t="s">
        <v>435</v>
      </c>
      <c r="D82" s="501"/>
      <c r="E82" s="501"/>
      <c r="F82" s="502" t="s">
        <v>436</v>
      </c>
      <c r="G82" s="502"/>
      <c r="H82" s="502"/>
      <c r="I82" s="525"/>
      <c r="J82" s="505"/>
      <c r="K82" s="506"/>
      <c r="L82" s="500" t="n">
        <f aca="false">L80*B82</f>
        <v>1028.84020992</v>
      </c>
      <c r="M82" s="500"/>
    </row>
    <row r="83" customFormat="false" ht="12.75" hidden="false" customHeight="true" outlineLevel="0" collapsed="false">
      <c r="A83" s="477"/>
      <c r="B83" s="477" t="s">
        <v>449</v>
      </c>
      <c r="C83" s="477"/>
      <c r="D83" s="477"/>
      <c r="E83" s="477"/>
      <c r="F83" s="498"/>
      <c r="G83" s="498"/>
      <c r="H83" s="498"/>
      <c r="I83" s="514" t="n">
        <v>0.09</v>
      </c>
      <c r="J83" s="514"/>
      <c r="K83" s="514"/>
      <c r="L83" s="500" t="n">
        <f aca="false">L82*I83</f>
        <v>92.5956188928</v>
      </c>
      <c r="M83" s="500"/>
    </row>
    <row r="84" customFormat="false" ht="12.75" hidden="false" customHeight="true" outlineLevel="0" collapsed="false">
      <c r="A84" s="477"/>
      <c r="B84" s="477"/>
      <c r="C84" s="477"/>
      <c r="D84" s="477"/>
      <c r="E84" s="477"/>
      <c r="F84" s="498"/>
      <c r="G84" s="498"/>
      <c r="H84" s="498"/>
      <c r="I84" s="514"/>
      <c r="J84" s="514"/>
      <c r="K84" s="514"/>
      <c r="L84" s="500"/>
      <c r="M84" s="500"/>
    </row>
    <row r="85" customFormat="false" ht="12.75" hidden="false" customHeight="true" outlineLevel="0" collapsed="false">
      <c r="A85" s="477"/>
      <c r="B85" s="477"/>
      <c r="C85" s="477"/>
      <c r="D85" s="477"/>
      <c r="E85" s="477"/>
      <c r="F85" s="498"/>
      <c r="G85" s="498"/>
      <c r="H85" s="498"/>
      <c r="I85" s="514"/>
      <c r="J85" s="514"/>
      <c r="K85" s="514"/>
      <c r="L85" s="500"/>
      <c r="M85" s="500"/>
    </row>
    <row r="86" customFormat="false" ht="15.75" hidden="false" customHeight="false" outlineLevel="0" collapsed="false">
      <c r="A86" s="477"/>
      <c r="B86" s="504" t="s">
        <v>437</v>
      </c>
      <c r="C86" s="504"/>
      <c r="D86" s="504"/>
      <c r="E86" s="504"/>
      <c r="F86" s="505"/>
      <c r="G86" s="505"/>
      <c r="H86" s="515"/>
      <c r="I86" s="494"/>
      <c r="J86" s="494"/>
      <c r="K86" s="495"/>
      <c r="L86" s="507" t="n">
        <f aca="false">L83+L82</f>
        <v>1121.4358288128</v>
      </c>
      <c r="M86" s="507"/>
    </row>
    <row r="87" customFormat="false" ht="15.75" hidden="false" customHeight="true" outlineLevel="0" collapsed="false">
      <c r="A87" s="477" t="n">
        <v>5</v>
      </c>
      <c r="B87" s="477" t="s">
        <v>233</v>
      </c>
      <c r="C87" s="477"/>
      <c r="D87" s="477"/>
      <c r="E87" s="477"/>
      <c r="F87" s="477" t="s">
        <v>476</v>
      </c>
      <c r="G87" s="477"/>
      <c r="H87" s="477"/>
      <c r="I87" s="386"/>
      <c r="J87" s="386"/>
      <c r="K87" s="481"/>
      <c r="L87" s="482"/>
      <c r="M87" s="483"/>
    </row>
    <row r="88" customFormat="false" ht="15.75" hidden="false" customHeight="false" outlineLevel="0" collapsed="false">
      <c r="A88" s="477"/>
      <c r="B88" s="477"/>
      <c r="C88" s="477"/>
      <c r="D88" s="477"/>
      <c r="E88" s="477"/>
      <c r="F88" s="477"/>
      <c r="G88" s="477"/>
      <c r="H88" s="477"/>
      <c r="I88" s="386"/>
      <c r="J88" s="386"/>
      <c r="K88" s="481"/>
      <c r="L88" s="482"/>
      <c r="M88" s="483"/>
    </row>
    <row r="89" customFormat="false" ht="15.75" hidden="false" customHeight="false" outlineLevel="0" collapsed="false">
      <c r="A89" s="477"/>
      <c r="B89" s="511" t="s">
        <v>419</v>
      </c>
      <c r="C89" s="511" t="n">
        <v>1</v>
      </c>
      <c r="D89" s="541" t="s">
        <v>477</v>
      </c>
      <c r="E89" s="541"/>
      <c r="F89" s="477"/>
      <c r="G89" s="477"/>
      <c r="H89" s="477"/>
      <c r="I89" s="386"/>
      <c r="J89" s="386"/>
      <c r="K89" s="481"/>
      <c r="L89" s="482"/>
      <c r="M89" s="483"/>
    </row>
    <row r="90" customFormat="false" ht="15.75" hidden="false" customHeight="false" outlineLevel="0" collapsed="false">
      <c r="A90" s="477"/>
      <c r="B90" s="539"/>
      <c r="C90" s="539"/>
      <c r="D90" s="386"/>
      <c r="E90" s="481"/>
      <c r="F90" s="477"/>
      <c r="G90" s="477"/>
      <c r="H90" s="477"/>
      <c r="I90" s="386"/>
      <c r="J90" s="386"/>
      <c r="K90" s="481"/>
      <c r="L90" s="482"/>
      <c r="M90" s="483"/>
    </row>
    <row r="91" customFormat="false" ht="15.75" hidden="false" customHeight="false" outlineLevel="0" collapsed="false">
      <c r="A91" s="477"/>
      <c r="B91" s="539"/>
      <c r="C91" s="539" t="n">
        <v>200</v>
      </c>
      <c r="D91" s="542" t="s">
        <v>423</v>
      </c>
      <c r="E91" s="542"/>
      <c r="F91" s="477"/>
      <c r="G91" s="477"/>
      <c r="H91" s="477"/>
      <c r="I91" s="488" t="s">
        <v>478</v>
      </c>
      <c r="J91" s="488"/>
      <c r="K91" s="488"/>
      <c r="L91" s="489" t="n">
        <f aca="false">C91*C89</f>
        <v>200</v>
      </c>
      <c r="M91" s="489"/>
    </row>
    <row r="92" customFormat="false" ht="15.75" hidden="false" customHeight="false" outlineLevel="0" collapsed="false">
      <c r="A92" s="477"/>
      <c r="B92" s="492"/>
      <c r="C92" s="492"/>
      <c r="D92" s="494"/>
      <c r="E92" s="495"/>
      <c r="F92" s="477"/>
      <c r="G92" s="477"/>
      <c r="H92" s="477"/>
      <c r="I92" s="493"/>
      <c r="J92" s="494"/>
      <c r="K92" s="495"/>
      <c r="L92" s="496"/>
      <c r="M92" s="497"/>
    </row>
    <row r="93" customFormat="false" ht="15.75" hidden="false" customHeight="true" outlineLevel="0" collapsed="false">
      <c r="A93" s="477"/>
      <c r="B93" s="498" t="n">
        <v>1</v>
      </c>
      <c r="C93" s="499" t="s">
        <v>433</v>
      </c>
      <c r="D93" s="499"/>
      <c r="E93" s="499"/>
      <c r="F93" s="498" t="s">
        <v>434</v>
      </c>
      <c r="G93" s="498"/>
      <c r="H93" s="498"/>
      <c r="I93" s="543"/>
      <c r="J93" s="543"/>
      <c r="K93" s="501"/>
      <c r="L93" s="544" t="n">
        <f aca="false">L91*B93</f>
        <v>200</v>
      </c>
      <c r="M93" s="544"/>
    </row>
    <row r="94" customFormat="false" ht="15.75" hidden="false" customHeight="false" outlineLevel="0" collapsed="false">
      <c r="A94" s="477"/>
      <c r="B94" s="498"/>
      <c r="C94" s="499"/>
      <c r="D94" s="499"/>
      <c r="E94" s="499"/>
      <c r="F94" s="498"/>
      <c r="G94" s="498"/>
      <c r="H94" s="498"/>
      <c r="I94" s="545"/>
      <c r="J94" s="546"/>
      <c r="K94" s="547"/>
      <c r="L94" s="544"/>
      <c r="M94" s="544"/>
    </row>
    <row r="95" customFormat="false" ht="15.75" hidden="false" customHeight="false" outlineLevel="0" collapsed="false">
      <c r="A95" s="477"/>
      <c r="B95" s="498" t="n">
        <v>1</v>
      </c>
      <c r="C95" s="501" t="s">
        <v>435</v>
      </c>
      <c r="D95" s="501"/>
      <c r="E95" s="501"/>
      <c r="F95" s="502" t="s">
        <v>436</v>
      </c>
      <c r="G95" s="502"/>
      <c r="H95" s="502"/>
      <c r="I95" s="548"/>
      <c r="J95" s="549"/>
      <c r="K95" s="550"/>
      <c r="L95" s="544" t="n">
        <f aca="false">L93*B95</f>
        <v>200</v>
      </c>
      <c r="M95" s="544"/>
    </row>
    <row r="96" customFormat="false" ht="15.75" hidden="false" customHeight="false" outlineLevel="0" collapsed="false">
      <c r="A96" s="477"/>
      <c r="B96" s="551" t="s">
        <v>437</v>
      </c>
      <c r="C96" s="551"/>
      <c r="D96" s="551"/>
      <c r="E96" s="551"/>
      <c r="F96" s="505"/>
      <c r="G96" s="505"/>
      <c r="H96" s="505"/>
      <c r="I96" s="505"/>
      <c r="J96" s="494"/>
      <c r="K96" s="495"/>
      <c r="L96" s="552" t="n">
        <f aca="false">L95</f>
        <v>200</v>
      </c>
      <c r="M96" s="552"/>
    </row>
    <row r="97" customFormat="false" ht="14.25" hidden="false" customHeight="true" outlineLevel="0" collapsed="false">
      <c r="A97" s="477" t="n">
        <v>6</v>
      </c>
      <c r="B97" s="553" t="s">
        <v>479</v>
      </c>
      <c r="C97" s="553"/>
      <c r="D97" s="553"/>
      <c r="E97" s="553"/>
      <c r="F97" s="553"/>
      <c r="G97" s="553"/>
      <c r="H97" s="553"/>
      <c r="I97" s="553"/>
      <c r="J97" s="553"/>
      <c r="K97" s="553"/>
      <c r="L97" s="552" t="n">
        <f aca="false">L96+L86+L67+L47+L28</f>
        <v>1958.16886406779</v>
      </c>
      <c r="M97" s="552"/>
    </row>
    <row r="98" customFormat="false" ht="12.75" hidden="false" customHeight="true" outlineLevel="0" collapsed="false">
      <c r="A98" s="477" t="n">
        <v>7</v>
      </c>
      <c r="B98" s="477" t="s">
        <v>314</v>
      </c>
      <c r="C98" s="477"/>
      <c r="D98" s="477"/>
      <c r="E98" s="477"/>
      <c r="F98" s="498"/>
      <c r="G98" s="498"/>
      <c r="H98" s="498"/>
      <c r="I98" s="498" t="n">
        <v>15.505899278</v>
      </c>
      <c r="J98" s="498"/>
      <c r="K98" s="498"/>
      <c r="L98" s="500" t="n">
        <f aca="false">ROUND(L97*I98,2)</f>
        <v>30363.17</v>
      </c>
      <c r="M98" s="500"/>
    </row>
    <row r="99" customFormat="false" ht="12.75" hidden="false" customHeight="true" outlineLevel="0" collapsed="false">
      <c r="A99" s="477"/>
      <c r="B99" s="477"/>
      <c r="C99" s="477"/>
      <c r="D99" s="477"/>
      <c r="E99" s="477"/>
      <c r="F99" s="498"/>
      <c r="G99" s="498"/>
      <c r="H99" s="498"/>
      <c r="I99" s="498"/>
      <c r="J99" s="498"/>
      <c r="K99" s="498"/>
      <c r="L99" s="500"/>
      <c r="M99" s="500"/>
    </row>
    <row r="100" customFormat="false" ht="87" hidden="false" customHeight="true" outlineLevel="0" collapsed="false">
      <c r="A100" s="477"/>
      <c r="B100" s="477"/>
      <c r="C100" s="477"/>
      <c r="D100" s="477"/>
      <c r="E100" s="477"/>
      <c r="F100" s="498"/>
      <c r="G100" s="498"/>
      <c r="H100" s="498"/>
      <c r="I100" s="498"/>
      <c r="J100" s="498"/>
      <c r="K100" s="498"/>
      <c r="L100" s="500"/>
      <c r="M100" s="500"/>
    </row>
    <row r="101" customFormat="false" ht="18.75" hidden="false" customHeight="false" outlineLevel="0" collapsed="false">
      <c r="A101" s="554" t="s">
        <v>480</v>
      </c>
      <c r="B101" s="554"/>
      <c r="C101" s="554"/>
      <c r="D101" s="554"/>
      <c r="E101" s="554"/>
      <c r="F101" s="554"/>
      <c r="G101" s="554"/>
      <c r="H101" s="554"/>
      <c r="I101" s="554"/>
      <c r="J101" s="554"/>
      <c r="K101" s="554"/>
      <c r="L101" s="555" t="n">
        <f aca="false">L98</f>
        <v>30363.17</v>
      </c>
      <c r="M101" s="555"/>
      <c r="N101" s="556" t="n">
        <f aca="false">L101</f>
        <v>30363.17</v>
      </c>
    </row>
    <row r="102" customFormat="false" ht="18.75" hidden="false" customHeight="false" outlineLevel="0" collapsed="false">
      <c r="A102" s="557"/>
      <c r="B102" s="557"/>
      <c r="C102" s="557"/>
      <c r="D102" s="557"/>
      <c r="E102" s="557"/>
      <c r="F102" s="557"/>
      <c r="G102" s="557"/>
      <c r="H102" s="557"/>
      <c r="I102" s="557"/>
      <c r="J102" s="557"/>
      <c r="K102" s="557"/>
      <c r="L102" s="558"/>
      <c r="M102" s="558"/>
    </row>
    <row r="103" s="33" customFormat="true" ht="12.75" hidden="false" customHeight="false" outlineLevel="0" collapsed="false"/>
    <row r="104" s="33" customFormat="true" ht="15" hidden="false" customHeight="true" outlineLevel="0" collapsed="false">
      <c r="B104" s="157" t="s">
        <v>13</v>
      </c>
      <c r="C104" s="157"/>
      <c r="D104" s="158"/>
      <c r="I104" s="159"/>
      <c r="J104" s="158" t="s">
        <v>123</v>
      </c>
    </row>
    <row r="105" s="33" customFormat="true" ht="15" hidden="false" customHeight="false" outlineLevel="0" collapsed="false">
      <c r="B105" s="158"/>
      <c r="C105" s="158"/>
      <c r="D105" s="158"/>
      <c r="J105" s="158"/>
    </row>
    <row r="106" s="33" customFormat="true" ht="15" hidden="false" customHeight="false" outlineLevel="0" collapsed="false">
      <c r="B106" s="157" t="s">
        <v>50</v>
      </c>
      <c r="C106" s="157"/>
      <c r="D106" s="21"/>
      <c r="I106" s="159"/>
      <c r="J106" s="158" t="s">
        <v>51</v>
      </c>
    </row>
    <row r="107" s="33" customFormat="true" ht="15" hidden="false" customHeight="false" outlineLevel="0" collapsed="false">
      <c r="B107" s="154"/>
      <c r="C107" s="154"/>
      <c r="D107" s="154"/>
      <c r="J107" s="154"/>
    </row>
    <row r="108" s="33" customFormat="true" ht="15" hidden="false" customHeight="false" outlineLevel="0" collapsed="false">
      <c r="B108" s="157" t="s">
        <v>15</v>
      </c>
      <c r="C108" s="157"/>
      <c r="D108" s="21"/>
      <c r="I108" s="159"/>
      <c r="J108" s="24" t="s">
        <v>16</v>
      </c>
    </row>
    <row r="109" s="33" customFormat="true" ht="15" hidden="false" customHeight="false" outlineLevel="0" collapsed="false">
      <c r="B109" s="22"/>
      <c r="C109" s="22"/>
      <c r="D109" s="22"/>
      <c r="J109" s="22"/>
    </row>
    <row r="110" s="33" customFormat="true" ht="15" hidden="false" customHeight="false" outlineLevel="0" collapsed="false">
      <c r="B110" s="157" t="s">
        <v>52</v>
      </c>
      <c r="C110" s="157"/>
      <c r="D110" s="26"/>
      <c r="I110" s="159"/>
      <c r="J110" s="22" t="s">
        <v>53</v>
      </c>
    </row>
  </sheetData>
  <mergeCells count="153">
    <mergeCell ref="A1:M1"/>
    <mergeCell ref="B2:N2"/>
    <mergeCell ref="A3:M3"/>
    <mergeCell ref="A4:M4"/>
    <mergeCell ref="A10:A12"/>
    <mergeCell ref="B10:E12"/>
    <mergeCell ref="F10:H12"/>
    <mergeCell ref="I10:K12"/>
    <mergeCell ref="L10:M12"/>
    <mergeCell ref="B13:E13"/>
    <mergeCell ref="F13:H13"/>
    <mergeCell ref="I13:K13"/>
    <mergeCell ref="L13:M13"/>
    <mergeCell ref="A14:A28"/>
    <mergeCell ref="B14:E15"/>
    <mergeCell ref="F14:H24"/>
    <mergeCell ref="D16:E16"/>
    <mergeCell ref="D17:E17"/>
    <mergeCell ref="D18:E18"/>
    <mergeCell ref="D19:E19"/>
    <mergeCell ref="D20:E20"/>
    <mergeCell ref="I20:K20"/>
    <mergeCell ref="L20:M20"/>
    <mergeCell ref="D21:E21"/>
    <mergeCell ref="I21:K21"/>
    <mergeCell ref="L21:M21"/>
    <mergeCell ref="D22:E22"/>
    <mergeCell ref="D23:E23"/>
    <mergeCell ref="D24:E24"/>
    <mergeCell ref="B25:B26"/>
    <mergeCell ref="C25:E26"/>
    <mergeCell ref="F25:H26"/>
    <mergeCell ref="L25:M26"/>
    <mergeCell ref="C27:E27"/>
    <mergeCell ref="F27:H27"/>
    <mergeCell ref="L27:M27"/>
    <mergeCell ref="B28:E28"/>
    <mergeCell ref="L28:M28"/>
    <mergeCell ref="A29:A47"/>
    <mergeCell ref="B29:E30"/>
    <mergeCell ref="F29:H40"/>
    <mergeCell ref="D31:E31"/>
    <mergeCell ref="D32:E32"/>
    <mergeCell ref="D33:E33"/>
    <mergeCell ref="D34:E34"/>
    <mergeCell ref="D35:E35"/>
    <mergeCell ref="I35:K35"/>
    <mergeCell ref="L35:M35"/>
    <mergeCell ref="D36:E36"/>
    <mergeCell ref="I36:K36"/>
    <mergeCell ref="L36:M36"/>
    <mergeCell ref="D37:E37"/>
    <mergeCell ref="D38:E38"/>
    <mergeCell ref="D39:E39"/>
    <mergeCell ref="D40:E40"/>
    <mergeCell ref="B41:B42"/>
    <mergeCell ref="C41:E42"/>
    <mergeCell ref="F41:H42"/>
    <mergeCell ref="L41:M42"/>
    <mergeCell ref="C43:E43"/>
    <mergeCell ref="F43:H43"/>
    <mergeCell ref="L43:M43"/>
    <mergeCell ref="B44:E46"/>
    <mergeCell ref="F44:H46"/>
    <mergeCell ref="I44:K46"/>
    <mergeCell ref="L44:M46"/>
    <mergeCell ref="B47:E47"/>
    <mergeCell ref="L47:M47"/>
    <mergeCell ref="A48:A67"/>
    <mergeCell ref="B48:E49"/>
    <mergeCell ref="F48:H63"/>
    <mergeCell ref="D50:E50"/>
    <mergeCell ref="D51:E51"/>
    <mergeCell ref="D52:E52"/>
    <mergeCell ref="D53:E53"/>
    <mergeCell ref="D54:E54"/>
    <mergeCell ref="I54:K54"/>
    <mergeCell ref="L54:M54"/>
    <mergeCell ref="D55:E55"/>
    <mergeCell ref="I55:K55"/>
    <mergeCell ref="L55:M55"/>
    <mergeCell ref="D56:E56"/>
    <mergeCell ref="D57:E57"/>
    <mergeCell ref="D58:E58"/>
    <mergeCell ref="D59:E59"/>
    <mergeCell ref="D60:E60"/>
    <mergeCell ref="D61:E61"/>
    <mergeCell ref="D62:E62"/>
    <mergeCell ref="D63:E63"/>
    <mergeCell ref="B64:B65"/>
    <mergeCell ref="C64:E65"/>
    <mergeCell ref="F64:H65"/>
    <mergeCell ref="L64:M65"/>
    <mergeCell ref="C66:E66"/>
    <mergeCell ref="F66:H66"/>
    <mergeCell ref="L66:M66"/>
    <mergeCell ref="B67:E67"/>
    <mergeCell ref="L67:M67"/>
    <mergeCell ref="A68:A86"/>
    <mergeCell ref="B68:E69"/>
    <mergeCell ref="F68:H79"/>
    <mergeCell ref="D70:E70"/>
    <mergeCell ref="D71:E71"/>
    <mergeCell ref="D72:E72"/>
    <mergeCell ref="D73:E73"/>
    <mergeCell ref="D74:E74"/>
    <mergeCell ref="I74:K74"/>
    <mergeCell ref="L74:M74"/>
    <mergeCell ref="D75:E75"/>
    <mergeCell ref="I75:K75"/>
    <mergeCell ref="L75:M75"/>
    <mergeCell ref="D76:E76"/>
    <mergeCell ref="D77:E77"/>
    <mergeCell ref="D78:E78"/>
    <mergeCell ref="D79:E79"/>
    <mergeCell ref="B80:B81"/>
    <mergeCell ref="C80:E81"/>
    <mergeCell ref="F80:H81"/>
    <mergeCell ref="L80:M81"/>
    <mergeCell ref="C82:E82"/>
    <mergeCell ref="F82:H82"/>
    <mergeCell ref="L82:M82"/>
    <mergeCell ref="B83:E85"/>
    <mergeCell ref="F83:H85"/>
    <mergeCell ref="I83:K85"/>
    <mergeCell ref="L83:M85"/>
    <mergeCell ref="B86:E86"/>
    <mergeCell ref="L86:M86"/>
    <mergeCell ref="A87:A96"/>
    <mergeCell ref="B87:E88"/>
    <mergeCell ref="F87:H92"/>
    <mergeCell ref="D89:E89"/>
    <mergeCell ref="D91:E91"/>
    <mergeCell ref="I91:K91"/>
    <mergeCell ref="L91:M91"/>
    <mergeCell ref="B93:B94"/>
    <mergeCell ref="C93:E94"/>
    <mergeCell ref="F93:H94"/>
    <mergeCell ref="L93:M94"/>
    <mergeCell ref="C95:E95"/>
    <mergeCell ref="F95:H95"/>
    <mergeCell ref="L95:M95"/>
    <mergeCell ref="B96:E96"/>
    <mergeCell ref="L96:M96"/>
    <mergeCell ref="B97:K97"/>
    <mergeCell ref="L97:M97"/>
    <mergeCell ref="A98:A100"/>
    <mergeCell ref="B98:E100"/>
    <mergeCell ref="F98:H100"/>
    <mergeCell ref="I98:K100"/>
    <mergeCell ref="L98:M100"/>
    <mergeCell ref="A101:K101"/>
    <mergeCell ref="L101:M101"/>
  </mergeCells>
  <printOptions headings="false" gridLines="false" gridLinesSet="true" horizontalCentered="false" verticalCentered="false"/>
  <pageMargins left="0.984027777777778" right="0.590277777777778" top="0.7875" bottom="0.7875" header="0.511811023622047" footer="0.511811023622047"/>
  <pageSetup paperSize="9" scale="58"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79" man="true" max="16383" min="0"/>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R110"/>
  <sheetViews>
    <sheetView showFormulas="false" showGridLines="true" showRowColHeaders="true" showZeros="true" rightToLeft="false" tabSelected="false" showOutlineSymbols="true" defaultGridColor="true" view="normal" topLeftCell="A97" colorId="64" zoomScale="100" zoomScaleNormal="100" zoomScalePageLayoutView="100" workbookViewId="0">
      <selection pane="topLeft" activeCell="B106" activeCellId="0" sqref="B106"/>
    </sheetView>
  </sheetViews>
  <sheetFormatPr defaultColWidth="8.6796875" defaultRowHeight="12.75" zeroHeight="false" outlineLevelRow="0" outlineLevelCol="0"/>
  <cols>
    <col collapsed="false" customWidth="true" hidden="false" outlineLevel="0" max="3" min="3" style="0" width="11.71"/>
    <col collapsed="false" customWidth="true" hidden="false" outlineLevel="0" max="5" min="5" style="0" width="20.57"/>
    <col collapsed="false" customWidth="true" hidden="false" outlineLevel="0" max="11" min="11" style="0" width="14.29"/>
    <col collapsed="false" customWidth="true" hidden="true" outlineLevel="0" max="14" min="14" style="0" width="15.29"/>
  </cols>
  <sheetData>
    <row r="1" customFormat="false" ht="18.75" hidden="false" customHeight="false" outlineLevel="0" collapsed="false">
      <c r="A1" s="468" t="s">
        <v>481</v>
      </c>
      <c r="B1" s="468"/>
      <c r="C1" s="468"/>
      <c r="D1" s="468"/>
      <c r="E1" s="468"/>
      <c r="F1" s="468"/>
      <c r="G1" s="468"/>
      <c r="H1" s="468"/>
      <c r="I1" s="468"/>
      <c r="J1" s="468"/>
      <c r="K1" s="468"/>
      <c r="L1" s="468"/>
      <c r="M1" s="468"/>
    </row>
    <row r="2" customFormat="false" ht="18" hidden="false" customHeight="true" outlineLevel="0" collapsed="false">
      <c r="A2" s="469"/>
      <c r="B2" s="470" t="s">
        <v>482</v>
      </c>
      <c r="C2" s="470"/>
      <c r="D2" s="470"/>
      <c r="E2" s="470"/>
      <c r="F2" s="470"/>
      <c r="G2" s="470"/>
      <c r="H2" s="470"/>
      <c r="I2" s="470"/>
      <c r="J2" s="470"/>
      <c r="K2" s="470"/>
      <c r="L2" s="470"/>
      <c r="M2" s="470"/>
      <c r="N2" s="470"/>
    </row>
    <row r="3" customFormat="false" ht="40.5" hidden="false" customHeight="true" outlineLevel="0" collapsed="false">
      <c r="A3" s="559" t="s">
        <v>41</v>
      </c>
      <c r="B3" s="559"/>
      <c r="C3" s="559"/>
      <c r="D3" s="559"/>
      <c r="E3" s="559"/>
      <c r="F3" s="559"/>
      <c r="G3" s="559"/>
      <c r="H3" s="559"/>
      <c r="I3" s="559"/>
      <c r="J3" s="559"/>
      <c r="K3" s="559"/>
      <c r="L3" s="559"/>
      <c r="M3" s="559"/>
    </row>
    <row r="4" customFormat="false" ht="15.75" hidden="false" customHeight="false" outlineLevel="0" collapsed="false">
      <c r="A4" s="471" t="s">
        <v>322</v>
      </c>
      <c r="B4" s="471"/>
      <c r="C4" s="471"/>
      <c r="D4" s="471"/>
      <c r="E4" s="471"/>
      <c r="F4" s="471"/>
      <c r="G4" s="471"/>
      <c r="H4" s="471"/>
      <c r="I4" s="471"/>
      <c r="J4" s="471"/>
      <c r="K4" s="471"/>
      <c r="L4" s="471"/>
      <c r="M4" s="471"/>
    </row>
    <row r="5" customFormat="false" ht="15.75" hidden="false" customHeight="false" outlineLevel="0" collapsed="false">
      <c r="A5" s="228" t="s">
        <v>483</v>
      </c>
      <c r="B5" s="226"/>
      <c r="C5" s="226"/>
      <c r="D5" s="467"/>
      <c r="E5" s="467"/>
      <c r="F5" s="226"/>
      <c r="G5" s="226"/>
      <c r="H5" s="226"/>
      <c r="I5" s="226"/>
      <c r="J5" s="226"/>
      <c r="K5" s="226"/>
      <c r="L5" s="226"/>
      <c r="M5" s="226"/>
    </row>
    <row r="6" customFormat="false" ht="15.75" hidden="false" customHeight="false" outlineLevel="0" collapsed="false">
      <c r="A6" s="228" t="s">
        <v>408</v>
      </c>
      <c r="B6" s="226"/>
      <c r="C6" s="228"/>
      <c r="D6" s="226"/>
      <c r="E6" s="226"/>
      <c r="F6" s="226"/>
      <c r="G6" s="226"/>
      <c r="H6" s="226"/>
      <c r="I6" s="226"/>
      <c r="J6" s="226"/>
      <c r="K6" s="226"/>
      <c r="L6" s="226"/>
      <c r="M6" s="226"/>
    </row>
    <row r="7" customFormat="false" ht="15.75" hidden="false" customHeight="false" outlineLevel="0" collapsed="false">
      <c r="A7" s="472" t="s">
        <v>484</v>
      </c>
      <c r="B7" s="472"/>
      <c r="C7" s="472"/>
      <c r="D7" s="472"/>
      <c r="E7" s="472"/>
      <c r="F7" s="472"/>
      <c r="G7" s="472"/>
      <c r="H7" s="472"/>
      <c r="I7" s="472"/>
      <c r="J7" s="472"/>
      <c r="K7" s="472"/>
      <c r="L7" s="472"/>
      <c r="M7" s="472"/>
    </row>
    <row r="8" customFormat="false" ht="15.75" hidden="false" customHeight="false" outlineLevel="0" collapsed="false">
      <c r="A8" s="473" t="s">
        <v>413</v>
      </c>
      <c r="B8" s="473"/>
      <c r="C8" s="473"/>
      <c r="D8" s="473"/>
      <c r="E8" s="473"/>
      <c r="F8" s="473"/>
      <c r="G8" s="473"/>
      <c r="H8" s="473"/>
      <c r="I8" s="473"/>
      <c r="J8" s="473"/>
      <c r="K8" s="473"/>
      <c r="L8" s="473"/>
      <c r="M8" s="473"/>
    </row>
    <row r="9" customFormat="false" ht="19.5" hidden="false" customHeight="true" outlineLevel="0" collapsed="false">
      <c r="A9" s="474" t="s">
        <v>222</v>
      </c>
      <c r="B9" s="474"/>
      <c r="C9" s="474"/>
      <c r="D9" s="474"/>
      <c r="E9" s="474"/>
      <c r="F9" s="474"/>
      <c r="G9" s="474"/>
      <c r="H9" s="474"/>
      <c r="I9" s="474"/>
      <c r="J9" s="474"/>
      <c r="K9" s="474"/>
      <c r="L9" s="474"/>
      <c r="M9" s="474"/>
    </row>
    <row r="10" customFormat="false" ht="12.75" hidden="false" customHeight="true" outlineLevel="0" collapsed="false">
      <c r="A10" s="475" t="s">
        <v>3</v>
      </c>
      <c r="B10" s="475" t="s">
        <v>485</v>
      </c>
      <c r="C10" s="475"/>
      <c r="D10" s="475"/>
      <c r="E10" s="475"/>
      <c r="F10" s="476" t="s">
        <v>415</v>
      </c>
      <c r="G10" s="476"/>
      <c r="H10" s="476"/>
      <c r="I10" s="475" t="s">
        <v>137</v>
      </c>
      <c r="J10" s="475"/>
      <c r="K10" s="475"/>
      <c r="L10" s="475" t="s">
        <v>416</v>
      </c>
      <c r="M10" s="475"/>
    </row>
    <row r="11" customFormat="false" ht="12.75" hidden="false" customHeight="true" outlineLevel="0" collapsed="false">
      <c r="A11" s="475"/>
      <c r="B11" s="475"/>
      <c r="C11" s="475"/>
      <c r="D11" s="475"/>
      <c r="E11" s="475"/>
      <c r="F11" s="476"/>
      <c r="G11" s="476"/>
      <c r="H11" s="476"/>
      <c r="I11" s="475"/>
      <c r="J11" s="475"/>
      <c r="K11" s="475"/>
      <c r="L11" s="475"/>
      <c r="M11" s="475"/>
    </row>
    <row r="12" customFormat="false" ht="40.5" hidden="false" customHeight="true" outlineLevel="0" collapsed="false">
      <c r="A12" s="475"/>
      <c r="B12" s="475"/>
      <c r="C12" s="475"/>
      <c r="D12" s="475"/>
      <c r="E12" s="475"/>
      <c r="F12" s="476"/>
      <c r="G12" s="476"/>
      <c r="H12" s="476"/>
      <c r="I12" s="475"/>
      <c r="J12" s="475"/>
      <c r="K12" s="475"/>
      <c r="L12" s="475"/>
      <c r="M12" s="475"/>
      <c r="Q12" s="0" t="n">
        <f aca="false">(2360-310)*37+310*(0.6+1+1)</f>
        <v>76656</v>
      </c>
      <c r="R12" s="0" t="n">
        <f aca="false">Q12/10000</f>
        <v>7.6656</v>
      </c>
    </row>
    <row r="13" customFormat="false" ht="39.75" hidden="false" customHeight="true" outlineLevel="0" collapsed="false">
      <c r="A13" s="477" t="n">
        <v>1</v>
      </c>
      <c r="B13" s="477" t="n">
        <v>2</v>
      </c>
      <c r="C13" s="477"/>
      <c r="D13" s="477"/>
      <c r="E13" s="477"/>
      <c r="F13" s="478" t="n">
        <v>3</v>
      </c>
      <c r="G13" s="478"/>
      <c r="H13" s="478"/>
      <c r="I13" s="477" t="n">
        <v>4</v>
      </c>
      <c r="J13" s="477"/>
      <c r="K13" s="477"/>
      <c r="L13" s="477" t="n">
        <v>5</v>
      </c>
      <c r="M13" s="477"/>
    </row>
    <row r="14" customFormat="false" ht="15.75" hidden="false" customHeight="true" outlineLevel="0" collapsed="false">
      <c r="A14" s="477" t="n">
        <v>1</v>
      </c>
      <c r="B14" s="479" t="s">
        <v>417</v>
      </c>
      <c r="C14" s="479"/>
      <c r="D14" s="479"/>
      <c r="E14" s="479"/>
      <c r="F14" s="480" t="s">
        <v>418</v>
      </c>
      <c r="G14" s="480"/>
      <c r="H14" s="480"/>
      <c r="I14" s="386"/>
      <c r="J14" s="386"/>
      <c r="K14" s="481"/>
      <c r="L14" s="482"/>
      <c r="M14" s="483"/>
    </row>
    <row r="15" customFormat="false" ht="15.75" hidden="false" customHeight="true" outlineLevel="0" collapsed="false">
      <c r="A15" s="477"/>
      <c r="B15" s="479"/>
      <c r="C15" s="479"/>
      <c r="D15" s="479"/>
      <c r="E15" s="479"/>
      <c r="F15" s="480"/>
      <c r="G15" s="480"/>
      <c r="H15" s="480"/>
      <c r="I15" s="386"/>
      <c r="J15" s="386"/>
      <c r="K15" s="481"/>
      <c r="L15" s="482"/>
      <c r="M15" s="483"/>
    </row>
    <row r="16" customFormat="false" ht="15.75" hidden="false" customHeight="false" outlineLevel="0" collapsed="false">
      <c r="A16" s="477"/>
      <c r="B16" s="484" t="s">
        <v>419</v>
      </c>
      <c r="C16" s="484" t="n">
        <v>1</v>
      </c>
      <c r="D16" s="485" t="s">
        <v>297</v>
      </c>
      <c r="E16" s="485"/>
      <c r="F16" s="480"/>
      <c r="G16" s="480"/>
      <c r="H16" s="480"/>
      <c r="I16" s="386"/>
      <c r="J16" s="386"/>
      <c r="K16" s="481"/>
      <c r="L16" s="482"/>
      <c r="M16" s="483"/>
    </row>
    <row r="17" customFormat="false" ht="15.75" hidden="false" customHeight="false" outlineLevel="0" collapsed="false">
      <c r="A17" s="477"/>
      <c r="B17" s="484"/>
      <c r="C17" s="486" t="n">
        <f aca="false">((2360-310)*37+310*(0.6+1+1))/10000/1000</f>
        <v>0.0076656</v>
      </c>
      <c r="D17" s="485" t="s">
        <v>395</v>
      </c>
      <c r="E17" s="485"/>
      <c r="F17" s="480"/>
      <c r="G17" s="480"/>
      <c r="H17" s="480"/>
      <c r="I17" s="386"/>
      <c r="J17" s="386"/>
      <c r="K17" s="481"/>
      <c r="L17" s="482"/>
      <c r="M17" s="483"/>
    </row>
    <row r="18" customFormat="false" ht="15.75" hidden="false" customHeight="false" outlineLevel="0" collapsed="false">
      <c r="A18" s="477"/>
      <c r="B18" s="484"/>
      <c r="C18" s="484" t="n">
        <v>0</v>
      </c>
      <c r="D18" s="485" t="s">
        <v>420</v>
      </c>
      <c r="E18" s="485"/>
      <c r="F18" s="480"/>
      <c r="G18" s="480"/>
      <c r="H18" s="480"/>
      <c r="I18" s="386"/>
      <c r="J18" s="386"/>
      <c r="K18" s="481"/>
      <c r="L18" s="482"/>
      <c r="M18" s="483"/>
    </row>
    <row r="19" customFormat="false" ht="15.75" hidden="false" customHeight="false" outlineLevel="0" collapsed="false">
      <c r="A19" s="477"/>
      <c r="B19" s="484"/>
      <c r="C19" s="484" t="n">
        <v>0</v>
      </c>
      <c r="D19" s="485" t="s">
        <v>421</v>
      </c>
      <c r="E19" s="485"/>
      <c r="F19" s="480"/>
      <c r="G19" s="480"/>
      <c r="H19" s="480"/>
      <c r="I19" s="386"/>
      <c r="J19" s="386"/>
      <c r="K19" s="481"/>
      <c r="L19" s="482"/>
      <c r="M19" s="483"/>
    </row>
    <row r="20" customFormat="false" ht="15.75" hidden="false" customHeight="false" outlineLevel="0" collapsed="false">
      <c r="A20" s="477"/>
      <c r="B20" s="484" t="s">
        <v>422</v>
      </c>
      <c r="C20" s="484" t="n">
        <v>56</v>
      </c>
      <c r="D20" s="487" t="s">
        <v>423</v>
      </c>
      <c r="E20" s="487"/>
      <c r="F20" s="480"/>
      <c r="G20" s="480"/>
      <c r="H20" s="480"/>
      <c r="I20" s="488" t="s">
        <v>424</v>
      </c>
      <c r="J20" s="488"/>
      <c r="K20" s="488"/>
      <c r="L20" s="489" t="n">
        <f aca="false">C20*C22*C23*C16</f>
        <v>5.98634624</v>
      </c>
      <c r="M20" s="489"/>
    </row>
    <row r="21" customFormat="false" ht="15.75" hidden="false" customHeight="false" outlineLevel="0" collapsed="false">
      <c r="A21" s="477"/>
      <c r="B21" s="484" t="s">
        <v>425</v>
      </c>
      <c r="C21" s="484" t="n">
        <v>34</v>
      </c>
      <c r="D21" s="487" t="s">
        <v>423</v>
      </c>
      <c r="E21" s="487"/>
      <c r="F21" s="480"/>
      <c r="G21" s="480"/>
      <c r="H21" s="480"/>
      <c r="I21" s="488" t="s">
        <v>426</v>
      </c>
      <c r="J21" s="488"/>
      <c r="K21" s="488"/>
      <c r="L21" s="490" t="n">
        <f aca="false">C21*C24*(C17+C18+C19)</f>
        <v>0.079587641875968</v>
      </c>
      <c r="M21" s="490"/>
    </row>
    <row r="22" customFormat="false" ht="15.75" hidden="false" customHeight="false" outlineLevel="0" collapsed="false">
      <c r="A22" s="477"/>
      <c r="B22" s="484" t="s">
        <v>427</v>
      </c>
      <c r="C22" s="484" t="n">
        <f aca="false">1-0.9*(1-(C17+C18+C19))</f>
        <v>0.10689904</v>
      </c>
      <c r="D22" s="491" t="s">
        <v>428</v>
      </c>
      <c r="E22" s="491"/>
      <c r="F22" s="480"/>
      <c r="G22" s="480"/>
      <c r="H22" s="480"/>
      <c r="I22" s="386"/>
      <c r="J22" s="386"/>
      <c r="K22" s="481"/>
      <c r="L22" s="482"/>
      <c r="M22" s="483"/>
    </row>
    <row r="23" customFormat="false" ht="15.75" hidden="false" customHeight="false" outlineLevel="0" collapsed="false">
      <c r="A23" s="477"/>
      <c r="B23" s="484" t="s">
        <v>429</v>
      </c>
      <c r="C23" s="484" t="n">
        <f aca="false">1+0.2*(1-1)</f>
        <v>1</v>
      </c>
      <c r="D23" s="491" t="s">
        <v>430</v>
      </c>
      <c r="E23" s="491"/>
      <c r="F23" s="480"/>
      <c r="G23" s="480"/>
      <c r="H23" s="480"/>
      <c r="I23" s="386"/>
      <c r="J23" s="386"/>
      <c r="K23" s="481"/>
      <c r="L23" s="482"/>
      <c r="M23" s="483"/>
    </row>
    <row r="24" customFormat="false" ht="15.75" hidden="false" customHeight="false" outlineLevel="0" collapsed="false">
      <c r="A24" s="477"/>
      <c r="B24" s="492" t="s">
        <v>431</v>
      </c>
      <c r="C24" s="492" t="n">
        <f aca="false">1-0.7*(1-(C17+C18+C19))</f>
        <v>0.30536592</v>
      </c>
      <c r="D24" s="491" t="s">
        <v>432</v>
      </c>
      <c r="E24" s="491"/>
      <c r="F24" s="480"/>
      <c r="G24" s="480"/>
      <c r="H24" s="480"/>
      <c r="I24" s="493"/>
      <c r="J24" s="494"/>
      <c r="K24" s="495"/>
      <c r="L24" s="496"/>
      <c r="M24" s="497"/>
    </row>
    <row r="25" customFormat="false" ht="15.75" hidden="false" customHeight="true" outlineLevel="0" collapsed="false">
      <c r="A25" s="477"/>
      <c r="B25" s="498" t="n">
        <v>1.99</v>
      </c>
      <c r="C25" s="499" t="s">
        <v>433</v>
      </c>
      <c r="D25" s="499"/>
      <c r="E25" s="499"/>
      <c r="F25" s="498" t="s">
        <v>434</v>
      </c>
      <c r="G25" s="498"/>
      <c r="H25" s="498"/>
      <c r="I25" s="386"/>
      <c r="J25" s="386"/>
      <c r="K25" s="481"/>
      <c r="L25" s="500" t="n">
        <f aca="false">(L20+L21)*B25</f>
        <v>12.0712084249332</v>
      </c>
      <c r="M25" s="500"/>
    </row>
    <row r="26" customFormat="false" ht="15.75" hidden="false" customHeight="true" outlineLevel="0" collapsed="false">
      <c r="A26" s="477"/>
      <c r="B26" s="498"/>
      <c r="C26" s="499"/>
      <c r="D26" s="499"/>
      <c r="E26" s="499"/>
      <c r="F26" s="498"/>
      <c r="G26" s="498"/>
      <c r="H26" s="498"/>
      <c r="I26" s="493"/>
      <c r="J26" s="494"/>
      <c r="K26" s="495"/>
      <c r="L26" s="500"/>
      <c r="M26" s="500"/>
    </row>
    <row r="27" customFormat="false" ht="15.75" hidden="false" customHeight="false" outlineLevel="0" collapsed="false">
      <c r="A27" s="477"/>
      <c r="B27" s="498" t="n">
        <v>1</v>
      </c>
      <c r="C27" s="501" t="s">
        <v>435</v>
      </c>
      <c r="D27" s="501"/>
      <c r="E27" s="501"/>
      <c r="F27" s="502" t="s">
        <v>436</v>
      </c>
      <c r="G27" s="502"/>
      <c r="H27" s="502"/>
      <c r="I27" s="503"/>
      <c r="J27" s="503"/>
      <c r="K27" s="481"/>
      <c r="L27" s="500" t="n">
        <f aca="false">L25*B27</f>
        <v>12.0712084249332</v>
      </c>
      <c r="M27" s="500"/>
    </row>
    <row r="28" customFormat="false" ht="15.75" hidden="false" customHeight="false" outlineLevel="0" collapsed="false">
      <c r="A28" s="477"/>
      <c r="B28" s="504" t="s">
        <v>437</v>
      </c>
      <c r="C28" s="504"/>
      <c r="D28" s="504"/>
      <c r="E28" s="504"/>
      <c r="F28" s="505"/>
      <c r="G28" s="505"/>
      <c r="H28" s="505"/>
      <c r="I28" s="505"/>
      <c r="J28" s="505"/>
      <c r="K28" s="506"/>
      <c r="L28" s="507" t="n">
        <f aca="false">L27</f>
        <v>12.0712084249332</v>
      </c>
      <c r="M28" s="507"/>
    </row>
    <row r="29" customFormat="false" ht="15.75" hidden="false" customHeight="true" outlineLevel="0" collapsed="false">
      <c r="A29" s="477" t="n">
        <v>2</v>
      </c>
      <c r="B29" s="477" t="s">
        <v>438</v>
      </c>
      <c r="C29" s="477"/>
      <c r="D29" s="477"/>
      <c r="E29" s="477"/>
      <c r="F29" s="477" t="s">
        <v>439</v>
      </c>
      <c r="G29" s="477"/>
      <c r="H29" s="477"/>
      <c r="I29" s="503"/>
      <c r="J29" s="503"/>
      <c r="K29" s="481"/>
      <c r="L29" s="508"/>
      <c r="M29" s="509"/>
    </row>
    <row r="30" customFormat="false" ht="15.75" hidden="false" customHeight="true" outlineLevel="0" collapsed="false">
      <c r="A30" s="477"/>
      <c r="B30" s="477"/>
      <c r="C30" s="477"/>
      <c r="D30" s="477"/>
      <c r="E30" s="477"/>
      <c r="F30" s="477"/>
      <c r="G30" s="477"/>
      <c r="H30" s="477"/>
      <c r="I30" s="503"/>
      <c r="J30" s="503"/>
      <c r="K30" s="481"/>
      <c r="L30" s="508"/>
      <c r="M30" s="509"/>
    </row>
    <row r="31" customFormat="false" ht="15.75" hidden="false" customHeight="false" outlineLevel="0" collapsed="false">
      <c r="A31" s="477"/>
      <c r="B31" s="484" t="s">
        <v>419</v>
      </c>
      <c r="C31" s="484" t="n">
        <v>1</v>
      </c>
      <c r="D31" s="485" t="s">
        <v>285</v>
      </c>
      <c r="E31" s="485"/>
      <c r="F31" s="477"/>
      <c r="G31" s="477"/>
      <c r="H31" s="477"/>
      <c r="I31" s="503"/>
      <c r="J31" s="503"/>
      <c r="K31" s="481"/>
      <c r="L31" s="508"/>
      <c r="M31" s="509"/>
    </row>
    <row r="32" customFormat="false" ht="15.75" hidden="false" customHeight="false" outlineLevel="0" collapsed="false">
      <c r="A32" s="477"/>
      <c r="B32" s="484"/>
      <c r="C32" s="486" t="n">
        <f aca="false">C17</f>
        <v>0.0076656</v>
      </c>
      <c r="D32" s="485" t="s">
        <v>395</v>
      </c>
      <c r="E32" s="485"/>
      <c r="F32" s="477"/>
      <c r="G32" s="477"/>
      <c r="H32" s="477"/>
      <c r="I32" s="503"/>
      <c r="J32" s="503"/>
      <c r="K32" s="481"/>
      <c r="L32" s="508"/>
      <c r="M32" s="509"/>
    </row>
    <row r="33" customFormat="false" ht="15.75" hidden="false" customHeight="false" outlineLevel="0" collapsed="false">
      <c r="A33" s="477"/>
      <c r="B33" s="484"/>
      <c r="C33" s="484" t="n">
        <v>0</v>
      </c>
      <c r="D33" s="485" t="s">
        <v>420</v>
      </c>
      <c r="E33" s="485"/>
      <c r="F33" s="477"/>
      <c r="G33" s="477"/>
      <c r="H33" s="477"/>
      <c r="I33" s="503"/>
      <c r="J33" s="503"/>
      <c r="K33" s="481"/>
      <c r="L33" s="508"/>
      <c r="M33" s="509"/>
    </row>
    <row r="34" customFormat="false" ht="15.75" hidden="false" customHeight="false" outlineLevel="0" collapsed="false">
      <c r="A34" s="477"/>
      <c r="B34" s="484"/>
      <c r="C34" s="484" t="n">
        <v>0</v>
      </c>
      <c r="D34" s="485" t="s">
        <v>421</v>
      </c>
      <c r="E34" s="485"/>
      <c r="F34" s="477"/>
      <c r="G34" s="477"/>
      <c r="H34" s="477"/>
      <c r="I34" s="503"/>
      <c r="J34" s="503"/>
      <c r="K34" s="481"/>
      <c r="L34" s="508"/>
      <c r="M34" s="509"/>
    </row>
    <row r="35" customFormat="false" ht="15.75" hidden="false" customHeight="false" outlineLevel="0" collapsed="false">
      <c r="A35" s="477"/>
      <c r="B35" s="484" t="s">
        <v>422</v>
      </c>
      <c r="C35" s="484" t="n">
        <v>1363</v>
      </c>
      <c r="D35" s="487" t="s">
        <v>423</v>
      </c>
      <c r="E35" s="487"/>
      <c r="F35" s="477"/>
      <c r="G35" s="477"/>
      <c r="H35" s="477"/>
      <c r="I35" s="488" t="s">
        <v>440</v>
      </c>
      <c r="J35" s="488"/>
      <c r="K35" s="488"/>
      <c r="L35" s="510" t="n">
        <f aca="false">C35*C37*C38*C39*C31</f>
        <v>176.3011037392</v>
      </c>
      <c r="M35" s="510"/>
    </row>
    <row r="36" customFormat="false" ht="15.75" hidden="false" customHeight="false" outlineLevel="0" collapsed="false">
      <c r="A36" s="477"/>
      <c r="B36" s="484" t="s">
        <v>425</v>
      </c>
      <c r="C36" s="484" t="n">
        <v>3431</v>
      </c>
      <c r="D36" s="487" t="s">
        <v>423</v>
      </c>
      <c r="E36" s="487"/>
      <c r="F36" s="477"/>
      <c r="G36" s="477"/>
      <c r="H36" s="477"/>
      <c r="I36" s="488" t="s">
        <v>441</v>
      </c>
      <c r="J36" s="488"/>
      <c r="K36" s="488"/>
      <c r="L36" s="510" t="n">
        <f aca="false">C36*C40*(C32+C33+C34)</f>
        <v>28.141720752</v>
      </c>
      <c r="M36" s="510"/>
    </row>
    <row r="37" customFormat="false" ht="15.75" hidden="false" customHeight="false" outlineLevel="0" collapsed="false">
      <c r="A37" s="477"/>
      <c r="B37" s="511" t="s">
        <v>427</v>
      </c>
      <c r="C37" s="511" t="n">
        <f aca="false">1-0.9*(1-(C32+C33+C34))</f>
        <v>0.10689904</v>
      </c>
      <c r="D37" s="491" t="s">
        <v>442</v>
      </c>
      <c r="E37" s="491"/>
      <c r="F37" s="477"/>
      <c r="G37" s="477"/>
      <c r="H37" s="477"/>
      <c r="I37" s="503"/>
      <c r="J37" s="503"/>
      <c r="K37" s="481"/>
      <c r="L37" s="508"/>
      <c r="M37" s="509"/>
    </row>
    <row r="38" customFormat="false" ht="15.75" hidden="false" customHeight="false" outlineLevel="0" collapsed="false">
      <c r="A38" s="477"/>
      <c r="B38" s="511" t="s">
        <v>443</v>
      </c>
      <c r="C38" s="511" t="n">
        <f aca="false">1+0.1*(2-1)</f>
        <v>1.1</v>
      </c>
      <c r="D38" s="491" t="s">
        <v>444</v>
      </c>
      <c r="E38" s="491"/>
      <c r="F38" s="477"/>
      <c r="G38" s="477"/>
      <c r="H38" s="477"/>
      <c r="I38" s="503"/>
      <c r="J38" s="503"/>
      <c r="K38" s="481"/>
      <c r="L38" s="508"/>
      <c r="M38" s="509"/>
    </row>
    <row r="39" customFormat="false" ht="15.75" hidden="false" customHeight="false" outlineLevel="0" collapsed="false">
      <c r="A39" s="477"/>
      <c r="B39" s="511" t="s">
        <v>445</v>
      </c>
      <c r="C39" s="511" t="n">
        <f aca="false">1+0.1*(2-1)</f>
        <v>1.1</v>
      </c>
      <c r="D39" s="491" t="s">
        <v>446</v>
      </c>
      <c r="E39" s="491"/>
      <c r="F39" s="477"/>
      <c r="G39" s="477"/>
      <c r="H39" s="477"/>
      <c r="I39" s="503"/>
      <c r="J39" s="503"/>
      <c r="K39" s="481"/>
      <c r="L39" s="508"/>
      <c r="M39" s="509"/>
    </row>
    <row r="40" customFormat="false" ht="15.75" hidden="false" customHeight="false" outlineLevel="0" collapsed="false">
      <c r="A40" s="477"/>
      <c r="B40" s="511" t="s">
        <v>447</v>
      </c>
      <c r="C40" s="511" t="n">
        <f aca="false">1+0.01*(12-5)</f>
        <v>1.07</v>
      </c>
      <c r="D40" s="491" t="s">
        <v>448</v>
      </c>
      <c r="E40" s="491"/>
      <c r="F40" s="477"/>
      <c r="G40" s="477"/>
      <c r="H40" s="477"/>
      <c r="I40" s="493"/>
      <c r="J40" s="494"/>
      <c r="K40" s="495"/>
      <c r="L40" s="512"/>
      <c r="M40" s="513"/>
    </row>
    <row r="41" customFormat="false" ht="15.75" hidden="false" customHeight="true" outlineLevel="0" collapsed="false">
      <c r="A41" s="477"/>
      <c r="B41" s="498" t="n">
        <v>2.22</v>
      </c>
      <c r="C41" s="477" t="s">
        <v>433</v>
      </c>
      <c r="D41" s="477"/>
      <c r="E41" s="477"/>
      <c r="F41" s="498" t="s">
        <v>434</v>
      </c>
      <c r="G41" s="498"/>
      <c r="H41" s="498"/>
      <c r="I41" s="503"/>
      <c r="J41" s="503"/>
      <c r="K41" s="481"/>
      <c r="L41" s="500" t="n">
        <f aca="false">(L35+L36)*B41</f>
        <v>453.863070370464</v>
      </c>
      <c r="M41" s="500"/>
    </row>
    <row r="42" customFormat="false" ht="15.75" hidden="false" customHeight="true" outlineLevel="0" collapsed="false">
      <c r="A42" s="477"/>
      <c r="B42" s="498"/>
      <c r="C42" s="477"/>
      <c r="D42" s="477"/>
      <c r="E42" s="477"/>
      <c r="F42" s="498"/>
      <c r="G42" s="498"/>
      <c r="H42" s="498"/>
      <c r="I42" s="493"/>
      <c r="J42" s="494"/>
      <c r="K42" s="495"/>
      <c r="L42" s="500"/>
      <c r="M42" s="500"/>
    </row>
    <row r="43" customFormat="false" ht="15.75" hidden="false" customHeight="false" outlineLevel="0" collapsed="false">
      <c r="A43" s="477"/>
      <c r="B43" s="498" t="n">
        <v>1</v>
      </c>
      <c r="C43" s="498" t="s">
        <v>435</v>
      </c>
      <c r="D43" s="498"/>
      <c r="E43" s="498"/>
      <c r="F43" s="498" t="s">
        <v>436</v>
      </c>
      <c r="G43" s="498"/>
      <c r="H43" s="498"/>
      <c r="I43" s="493"/>
      <c r="J43" s="494"/>
      <c r="K43" s="495"/>
      <c r="L43" s="500" t="n">
        <f aca="false">L41*B43</f>
        <v>453.863070370464</v>
      </c>
      <c r="M43" s="500"/>
    </row>
    <row r="44" customFormat="false" ht="12.75" hidden="false" customHeight="true" outlineLevel="0" collapsed="false">
      <c r="A44" s="477"/>
      <c r="B44" s="477" t="s">
        <v>449</v>
      </c>
      <c r="C44" s="477"/>
      <c r="D44" s="477"/>
      <c r="E44" s="477"/>
      <c r="F44" s="498"/>
      <c r="G44" s="498"/>
      <c r="H44" s="498"/>
      <c r="I44" s="514" t="n">
        <v>0.09</v>
      </c>
      <c r="J44" s="514"/>
      <c r="K44" s="514"/>
      <c r="L44" s="500" t="n">
        <f aca="false">L43*I44</f>
        <v>40.8476763333418</v>
      </c>
      <c r="M44" s="500"/>
    </row>
    <row r="45" customFormat="false" ht="12.75" hidden="false" customHeight="true" outlineLevel="0" collapsed="false">
      <c r="A45" s="477"/>
      <c r="B45" s="477"/>
      <c r="C45" s="477"/>
      <c r="D45" s="477"/>
      <c r="E45" s="477"/>
      <c r="F45" s="498"/>
      <c r="G45" s="498"/>
      <c r="H45" s="498"/>
      <c r="I45" s="514"/>
      <c r="J45" s="514"/>
      <c r="K45" s="514"/>
      <c r="L45" s="500"/>
      <c r="M45" s="500"/>
    </row>
    <row r="46" customFormat="false" ht="12.75" hidden="false" customHeight="true" outlineLevel="0" collapsed="false">
      <c r="A46" s="477"/>
      <c r="B46" s="477"/>
      <c r="C46" s="477"/>
      <c r="D46" s="477"/>
      <c r="E46" s="477"/>
      <c r="F46" s="498"/>
      <c r="G46" s="498"/>
      <c r="H46" s="498"/>
      <c r="I46" s="514"/>
      <c r="J46" s="514"/>
      <c r="K46" s="514"/>
      <c r="L46" s="500"/>
      <c r="M46" s="500"/>
    </row>
    <row r="47" customFormat="false" ht="12.75" hidden="false" customHeight="true" outlineLevel="0" collapsed="false">
      <c r="A47" s="477"/>
      <c r="B47" s="504" t="s">
        <v>437</v>
      </c>
      <c r="C47" s="504"/>
      <c r="D47" s="504"/>
      <c r="E47" s="504"/>
      <c r="F47" s="505"/>
      <c r="G47" s="505"/>
      <c r="H47" s="515"/>
      <c r="I47" s="494"/>
      <c r="J47" s="494"/>
      <c r="K47" s="495"/>
      <c r="L47" s="507" t="n">
        <f aca="false">L43+L44</f>
        <v>494.710746703806</v>
      </c>
      <c r="M47" s="507"/>
    </row>
    <row r="48" customFormat="false" ht="15.75" hidden="false" customHeight="true" outlineLevel="0" collapsed="false">
      <c r="A48" s="516" t="n">
        <v>3</v>
      </c>
      <c r="B48" s="477" t="s">
        <v>450</v>
      </c>
      <c r="C48" s="477"/>
      <c r="D48" s="477"/>
      <c r="E48" s="477"/>
      <c r="F48" s="517" t="s">
        <v>451</v>
      </c>
      <c r="G48" s="517"/>
      <c r="H48" s="517"/>
      <c r="I48" s="503"/>
      <c r="J48" s="503"/>
      <c r="K48" s="481"/>
      <c r="L48" s="508"/>
      <c r="M48" s="509"/>
    </row>
    <row r="49" customFormat="false" ht="15.75" hidden="false" customHeight="true" outlineLevel="0" collapsed="false">
      <c r="A49" s="516"/>
      <c r="B49" s="477"/>
      <c r="C49" s="477"/>
      <c r="D49" s="477"/>
      <c r="E49" s="477"/>
      <c r="F49" s="517"/>
      <c r="G49" s="517"/>
      <c r="H49" s="517"/>
      <c r="I49" s="503"/>
      <c r="J49" s="503"/>
      <c r="K49" s="481"/>
      <c r="L49" s="508"/>
      <c r="M49" s="509"/>
    </row>
    <row r="50" customFormat="false" ht="15.75" hidden="false" customHeight="false" outlineLevel="0" collapsed="false">
      <c r="A50" s="516"/>
      <c r="B50" s="484" t="s">
        <v>419</v>
      </c>
      <c r="C50" s="484" t="n">
        <v>1</v>
      </c>
      <c r="D50" s="485" t="s">
        <v>285</v>
      </c>
      <c r="E50" s="485"/>
      <c r="F50" s="517"/>
      <c r="G50" s="517"/>
      <c r="H50" s="517"/>
      <c r="I50" s="503"/>
      <c r="J50" s="503"/>
      <c r="K50" s="481"/>
      <c r="L50" s="508"/>
      <c r="M50" s="509"/>
    </row>
    <row r="51" customFormat="false" ht="15.75" hidden="false" customHeight="false" outlineLevel="0" collapsed="false">
      <c r="A51" s="516"/>
      <c r="B51" s="484"/>
      <c r="C51" s="486" t="n">
        <f aca="false">C32</f>
        <v>0.0076656</v>
      </c>
      <c r="D51" s="485" t="s">
        <v>395</v>
      </c>
      <c r="E51" s="485"/>
      <c r="F51" s="517"/>
      <c r="G51" s="517"/>
      <c r="H51" s="517"/>
      <c r="I51" s="503"/>
      <c r="J51" s="503"/>
      <c r="K51" s="481"/>
      <c r="L51" s="508"/>
      <c r="M51" s="509"/>
    </row>
    <row r="52" customFormat="false" ht="15.75" hidden="false" customHeight="false" outlineLevel="0" collapsed="false">
      <c r="A52" s="516"/>
      <c r="B52" s="484"/>
      <c r="C52" s="484" t="n">
        <v>0</v>
      </c>
      <c r="D52" s="485" t="s">
        <v>420</v>
      </c>
      <c r="E52" s="485"/>
      <c r="F52" s="517"/>
      <c r="G52" s="517"/>
      <c r="H52" s="517"/>
      <c r="I52" s="503"/>
      <c r="J52" s="503"/>
      <c r="K52" s="481"/>
      <c r="L52" s="508"/>
      <c r="M52" s="509"/>
    </row>
    <row r="53" customFormat="false" ht="15.75" hidden="false" customHeight="false" outlineLevel="0" collapsed="false">
      <c r="A53" s="516"/>
      <c r="B53" s="484"/>
      <c r="C53" s="484" t="n">
        <v>0</v>
      </c>
      <c r="D53" s="485" t="s">
        <v>421</v>
      </c>
      <c r="E53" s="485"/>
      <c r="F53" s="517"/>
      <c r="G53" s="517"/>
      <c r="H53" s="517"/>
      <c r="I53" s="503"/>
      <c r="J53" s="503"/>
      <c r="K53" s="481"/>
      <c r="L53" s="508"/>
      <c r="M53" s="509"/>
    </row>
    <row r="54" customFormat="false" ht="15.75" hidden="false" customHeight="false" outlineLevel="0" collapsed="false">
      <c r="A54" s="516"/>
      <c r="B54" s="484" t="s">
        <v>422</v>
      </c>
      <c r="C54" s="484" t="n">
        <v>355</v>
      </c>
      <c r="D54" s="487" t="s">
        <v>423</v>
      </c>
      <c r="E54" s="487"/>
      <c r="F54" s="517"/>
      <c r="G54" s="517"/>
      <c r="H54" s="517"/>
      <c r="I54" s="488" t="s">
        <v>452</v>
      </c>
      <c r="J54" s="488"/>
      <c r="K54" s="488"/>
      <c r="L54" s="510" t="n">
        <f aca="false">C54*C56*C57*C58*C59*C60*C50</f>
        <v>50.9002673256</v>
      </c>
      <c r="M54" s="510"/>
    </row>
    <row r="55" customFormat="false" ht="15.75" hidden="false" customHeight="false" outlineLevel="0" collapsed="false">
      <c r="A55" s="516"/>
      <c r="B55" s="484" t="s">
        <v>425</v>
      </c>
      <c r="C55" s="484" t="n">
        <v>22</v>
      </c>
      <c r="D55" s="487" t="s">
        <v>423</v>
      </c>
      <c r="E55" s="487"/>
      <c r="F55" s="517"/>
      <c r="G55" s="517"/>
      <c r="H55" s="517"/>
      <c r="I55" s="488" t="s">
        <v>453</v>
      </c>
      <c r="J55" s="488"/>
      <c r="K55" s="488"/>
      <c r="L55" s="518" t="n">
        <f aca="false">C55*C62*C61*C63*(C51+C52+C53)</f>
        <v>0.458709504</v>
      </c>
      <c r="M55" s="518"/>
    </row>
    <row r="56" customFormat="false" ht="15.75" hidden="false" customHeight="false" outlineLevel="0" collapsed="false">
      <c r="A56" s="516"/>
      <c r="B56" s="484" t="s">
        <v>454</v>
      </c>
      <c r="C56" s="484" t="n">
        <f aca="false">1+0.15*(1-1)</f>
        <v>1</v>
      </c>
      <c r="D56" s="491" t="s">
        <v>455</v>
      </c>
      <c r="E56" s="491"/>
      <c r="F56" s="517"/>
      <c r="G56" s="517"/>
      <c r="H56" s="517"/>
      <c r="I56" s="519"/>
      <c r="J56" s="515"/>
      <c r="K56" s="520"/>
      <c r="L56" s="521"/>
      <c r="M56" s="522"/>
    </row>
    <row r="57" customFormat="false" ht="15.75" hidden="false" customHeight="false" outlineLevel="0" collapsed="false">
      <c r="A57" s="516"/>
      <c r="B57" s="484" t="s">
        <v>427</v>
      </c>
      <c r="C57" s="484" t="n">
        <f aca="false">1-0.45*(2-(C51+C52+C53))</f>
        <v>0.10344952</v>
      </c>
      <c r="D57" s="491" t="s">
        <v>456</v>
      </c>
      <c r="E57" s="491"/>
      <c r="F57" s="517"/>
      <c r="G57" s="517"/>
      <c r="H57" s="517"/>
      <c r="I57" s="523"/>
      <c r="J57" s="503"/>
      <c r="K57" s="481"/>
      <c r="L57" s="524"/>
      <c r="M57" s="509"/>
    </row>
    <row r="58" customFormat="false" ht="15.75" hidden="false" customHeight="false" outlineLevel="0" collapsed="false">
      <c r="A58" s="516"/>
      <c r="B58" s="511" t="s">
        <v>429</v>
      </c>
      <c r="C58" s="511" t="n">
        <f aca="false">1+0.05*1</f>
        <v>1.05</v>
      </c>
      <c r="D58" s="491" t="s">
        <v>457</v>
      </c>
      <c r="E58" s="491"/>
      <c r="F58" s="517"/>
      <c r="G58" s="517"/>
      <c r="H58" s="517"/>
      <c r="I58" s="523"/>
      <c r="J58" s="503"/>
      <c r="K58" s="481"/>
      <c r="L58" s="524"/>
      <c r="M58" s="509"/>
    </row>
    <row r="59" customFormat="false" ht="15.75" hidden="false" customHeight="false" outlineLevel="0" collapsed="false">
      <c r="A59" s="516"/>
      <c r="B59" s="511" t="s">
        <v>458</v>
      </c>
      <c r="C59" s="511" t="n">
        <f aca="false">1+0.1*1</f>
        <v>1.1</v>
      </c>
      <c r="D59" s="491" t="s">
        <v>459</v>
      </c>
      <c r="E59" s="491"/>
      <c r="F59" s="517"/>
      <c r="G59" s="517"/>
      <c r="H59" s="517"/>
      <c r="I59" s="523"/>
      <c r="J59" s="503"/>
      <c r="K59" s="481"/>
      <c r="L59" s="524"/>
      <c r="M59" s="509"/>
    </row>
    <row r="60" customFormat="false" ht="15.75" hidden="false" customHeight="false" outlineLevel="0" collapsed="false">
      <c r="A60" s="516"/>
      <c r="B60" s="484" t="s">
        <v>445</v>
      </c>
      <c r="C60" s="484" t="n">
        <f aca="false">1+0.1*(3-1)</f>
        <v>1.2</v>
      </c>
      <c r="D60" s="491" t="s">
        <v>446</v>
      </c>
      <c r="E60" s="491"/>
      <c r="F60" s="517"/>
      <c r="G60" s="517"/>
      <c r="H60" s="517"/>
      <c r="I60" s="523"/>
      <c r="J60" s="503"/>
      <c r="K60" s="481"/>
      <c r="L60" s="524"/>
      <c r="M60" s="509"/>
    </row>
    <row r="61" customFormat="false" ht="15.75" hidden="false" customHeight="false" outlineLevel="0" collapsed="false">
      <c r="A61" s="516"/>
      <c r="B61" s="484" t="s">
        <v>431</v>
      </c>
      <c r="C61" s="484" t="n">
        <f aca="false">1+0.1*(12-5)</f>
        <v>1.7</v>
      </c>
      <c r="D61" s="491" t="s">
        <v>460</v>
      </c>
      <c r="E61" s="491"/>
      <c r="F61" s="517"/>
      <c r="G61" s="517"/>
      <c r="H61" s="517"/>
      <c r="I61" s="525"/>
      <c r="J61" s="505"/>
      <c r="K61" s="506"/>
      <c r="L61" s="526"/>
      <c r="M61" s="527"/>
    </row>
    <row r="62" customFormat="false" ht="15.75" hidden="false" customHeight="false" outlineLevel="0" collapsed="false">
      <c r="A62" s="516"/>
      <c r="B62" s="511" t="s">
        <v>461</v>
      </c>
      <c r="C62" s="484" t="n">
        <f aca="false">1+0.1*0</f>
        <v>1</v>
      </c>
      <c r="D62" s="491" t="s">
        <v>459</v>
      </c>
      <c r="E62" s="491"/>
      <c r="F62" s="517"/>
      <c r="G62" s="517"/>
      <c r="H62" s="517"/>
      <c r="I62" s="528"/>
      <c r="J62" s="529"/>
      <c r="K62" s="530"/>
      <c r="L62" s="531"/>
      <c r="M62" s="532"/>
    </row>
    <row r="63" customFormat="false" ht="15.75" hidden="false" customHeight="false" outlineLevel="0" collapsed="false">
      <c r="A63" s="516"/>
      <c r="B63" s="511" t="s">
        <v>462</v>
      </c>
      <c r="C63" s="484" t="n">
        <v>1.6</v>
      </c>
      <c r="D63" s="491" t="s">
        <v>463</v>
      </c>
      <c r="E63" s="491"/>
      <c r="F63" s="517"/>
      <c r="G63" s="517"/>
      <c r="H63" s="517"/>
      <c r="I63" s="533"/>
      <c r="J63" s="534"/>
      <c r="K63" s="535"/>
      <c r="L63" s="536"/>
      <c r="M63" s="537"/>
    </row>
    <row r="64" customFormat="false" ht="15.75" hidden="false" customHeight="true" outlineLevel="0" collapsed="false">
      <c r="A64" s="516"/>
      <c r="B64" s="498" t="n">
        <v>1.99</v>
      </c>
      <c r="C64" s="499" t="s">
        <v>433</v>
      </c>
      <c r="D64" s="499"/>
      <c r="E64" s="499"/>
      <c r="F64" s="498" t="s">
        <v>434</v>
      </c>
      <c r="G64" s="498"/>
      <c r="H64" s="498"/>
      <c r="I64" s="503"/>
      <c r="J64" s="503"/>
      <c r="K64" s="481"/>
      <c r="L64" s="500" t="n">
        <f aca="false">(L54+L55)*B64</f>
        <v>102.204363890904</v>
      </c>
      <c r="M64" s="500"/>
    </row>
    <row r="65" customFormat="false" ht="15.75" hidden="false" customHeight="true" outlineLevel="0" collapsed="false">
      <c r="A65" s="516"/>
      <c r="B65" s="498"/>
      <c r="C65" s="499"/>
      <c r="D65" s="499"/>
      <c r="E65" s="499"/>
      <c r="F65" s="498"/>
      <c r="G65" s="498"/>
      <c r="H65" s="498"/>
      <c r="I65" s="493"/>
      <c r="J65" s="494"/>
      <c r="K65" s="495"/>
      <c r="L65" s="500"/>
      <c r="M65" s="500"/>
    </row>
    <row r="66" customFormat="false" ht="15.75" hidden="false" customHeight="false" outlineLevel="0" collapsed="false">
      <c r="A66" s="516"/>
      <c r="B66" s="498" t="n">
        <v>1</v>
      </c>
      <c r="C66" s="498" t="s">
        <v>435</v>
      </c>
      <c r="D66" s="498"/>
      <c r="E66" s="498"/>
      <c r="F66" s="498" t="s">
        <v>436</v>
      </c>
      <c r="G66" s="498"/>
      <c r="H66" s="498"/>
      <c r="I66" s="493"/>
      <c r="J66" s="494"/>
      <c r="K66" s="495"/>
      <c r="L66" s="500" t="n">
        <f aca="false">L64*B66</f>
        <v>102.204363890904</v>
      </c>
      <c r="M66" s="500"/>
    </row>
    <row r="67" customFormat="false" ht="15.75" hidden="false" customHeight="false" outlineLevel="0" collapsed="false">
      <c r="A67" s="516"/>
      <c r="B67" s="504" t="s">
        <v>437</v>
      </c>
      <c r="C67" s="504"/>
      <c r="D67" s="504"/>
      <c r="E67" s="504"/>
      <c r="F67" s="515"/>
      <c r="G67" s="505"/>
      <c r="H67" s="505"/>
      <c r="I67" s="505"/>
      <c r="J67" s="505"/>
      <c r="K67" s="506"/>
      <c r="L67" s="507" t="n">
        <f aca="false">L66</f>
        <v>102.204363890904</v>
      </c>
      <c r="M67" s="507"/>
    </row>
    <row r="68" customFormat="false" ht="15.75" hidden="false" customHeight="true" outlineLevel="0" collapsed="false">
      <c r="A68" s="477" t="n">
        <v>4</v>
      </c>
      <c r="B68" s="477" t="s">
        <v>464</v>
      </c>
      <c r="C68" s="477"/>
      <c r="D68" s="477"/>
      <c r="E68" s="477"/>
      <c r="F68" s="477" t="s">
        <v>465</v>
      </c>
      <c r="G68" s="477"/>
      <c r="H68" s="477"/>
      <c r="I68" s="386"/>
      <c r="J68" s="386"/>
      <c r="K68" s="481"/>
      <c r="L68" s="482"/>
      <c r="M68" s="483"/>
    </row>
    <row r="69" customFormat="false" ht="15.75" hidden="false" customHeight="true" outlineLevel="0" collapsed="false">
      <c r="A69" s="477"/>
      <c r="B69" s="477"/>
      <c r="C69" s="477"/>
      <c r="D69" s="477"/>
      <c r="E69" s="477"/>
      <c r="F69" s="477"/>
      <c r="G69" s="477"/>
      <c r="H69" s="477"/>
      <c r="I69" s="386"/>
      <c r="J69" s="386"/>
      <c r="K69" s="481"/>
      <c r="L69" s="482"/>
      <c r="M69" s="483"/>
    </row>
    <row r="70" customFormat="false" ht="15.75" hidden="false" customHeight="false" outlineLevel="0" collapsed="false">
      <c r="A70" s="477"/>
      <c r="B70" s="484" t="s">
        <v>419</v>
      </c>
      <c r="C70" s="484" t="n">
        <v>1</v>
      </c>
      <c r="D70" s="485" t="s">
        <v>285</v>
      </c>
      <c r="E70" s="485"/>
      <c r="F70" s="477"/>
      <c r="G70" s="477"/>
      <c r="H70" s="477"/>
      <c r="I70" s="386"/>
      <c r="J70" s="386"/>
      <c r="K70" s="481"/>
      <c r="L70" s="482"/>
      <c r="M70" s="483"/>
    </row>
    <row r="71" customFormat="false" ht="15.75" hidden="false" customHeight="false" outlineLevel="0" collapsed="false">
      <c r="A71" s="477"/>
      <c r="B71" s="484"/>
      <c r="C71" s="538" t="n">
        <f aca="false">((2360-310)*2+37*2+2.6*2+310*2)/1000</f>
        <v>4.7992</v>
      </c>
      <c r="D71" s="485" t="s">
        <v>466</v>
      </c>
      <c r="E71" s="485"/>
      <c r="F71" s="477"/>
      <c r="G71" s="477"/>
      <c r="H71" s="477"/>
      <c r="I71" s="386"/>
      <c r="J71" s="386"/>
      <c r="K71" s="481"/>
      <c r="L71" s="482"/>
      <c r="M71" s="483"/>
    </row>
    <row r="72" customFormat="false" ht="15.75" hidden="false" customHeight="false" outlineLevel="0" collapsed="false">
      <c r="A72" s="477"/>
      <c r="B72" s="484"/>
      <c r="C72" s="484" t="n">
        <v>0</v>
      </c>
      <c r="D72" s="485" t="s">
        <v>467</v>
      </c>
      <c r="E72" s="485"/>
      <c r="F72" s="477"/>
      <c r="G72" s="477"/>
      <c r="H72" s="477"/>
      <c r="I72" s="386"/>
      <c r="J72" s="386"/>
      <c r="K72" s="481"/>
      <c r="L72" s="482"/>
      <c r="M72" s="483"/>
    </row>
    <row r="73" customFormat="false" ht="15.75" hidden="false" customHeight="false" outlineLevel="0" collapsed="false">
      <c r="A73" s="477"/>
      <c r="B73" s="484"/>
      <c r="C73" s="484" t="n">
        <v>0</v>
      </c>
      <c r="D73" s="485" t="s">
        <v>468</v>
      </c>
      <c r="E73" s="485"/>
      <c r="F73" s="477"/>
      <c r="G73" s="477"/>
      <c r="H73" s="477"/>
      <c r="I73" s="386"/>
      <c r="J73" s="386"/>
      <c r="K73" s="481"/>
      <c r="L73" s="482"/>
      <c r="M73" s="483"/>
    </row>
    <row r="74" customFormat="false" ht="15.75" hidden="false" customHeight="false" outlineLevel="0" collapsed="false">
      <c r="A74" s="477"/>
      <c r="B74" s="484" t="s">
        <v>422</v>
      </c>
      <c r="C74" s="484" t="n">
        <v>882</v>
      </c>
      <c r="D74" s="491" t="s">
        <v>423</v>
      </c>
      <c r="E74" s="491"/>
      <c r="F74" s="477"/>
      <c r="G74" s="477"/>
      <c r="H74" s="477"/>
      <c r="I74" s="488" t="s">
        <v>469</v>
      </c>
      <c r="J74" s="488"/>
      <c r="K74" s="488"/>
      <c r="L74" s="489" t="n">
        <f aca="false">C74*C70*C76</f>
        <v>261.057888</v>
      </c>
      <c r="M74" s="489"/>
    </row>
    <row r="75" customFormat="false" ht="15.75" hidden="false" customHeight="false" outlineLevel="0" collapsed="false">
      <c r="A75" s="477"/>
      <c r="B75" s="539" t="s">
        <v>425</v>
      </c>
      <c r="C75" s="539" t="n">
        <f aca="false">11</f>
        <v>11</v>
      </c>
      <c r="D75" s="540" t="s">
        <v>423</v>
      </c>
      <c r="E75" s="540"/>
      <c r="F75" s="477"/>
      <c r="G75" s="477"/>
      <c r="H75" s="477"/>
      <c r="I75" s="488" t="s">
        <v>470</v>
      </c>
      <c r="J75" s="488"/>
      <c r="K75" s="488"/>
      <c r="L75" s="489" t="n">
        <f aca="false">C75*C77*C78*C79*(C71+C72+C73)</f>
        <v>147.287448</v>
      </c>
      <c r="M75" s="489"/>
    </row>
    <row r="76" customFormat="false" ht="15.75" hidden="false" customHeight="false" outlineLevel="0" collapsed="false">
      <c r="A76" s="477"/>
      <c r="B76" s="484" t="s">
        <v>427</v>
      </c>
      <c r="C76" s="484" t="n">
        <f aca="false">1-0.02*(40-(C71+C72+C73))</f>
        <v>0.295984</v>
      </c>
      <c r="D76" s="491" t="s">
        <v>471</v>
      </c>
      <c r="E76" s="491"/>
      <c r="F76" s="477"/>
      <c r="G76" s="477"/>
      <c r="H76" s="477"/>
      <c r="I76" s="386"/>
      <c r="J76" s="386"/>
      <c r="K76" s="481"/>
      <c r="L76" s="482"/>
      <c r="M76" s="483"/>
    </row>
    <row r="77" customFormat="false" ht="15.75" hidden="false" customHeight="false" outlineLevel="0" collapsed="false">
      <c r="A77" s="477"/>
      <c r="B77" s="484" t="s">
        <v>447</v>
      </c>
      <c r="C77" s="484" t="n">
        <f aca="false">1+0.05*(12-1)</f>
        <v>1.55</v>
      </c>
      <c r="D77" s="491" t="s">
        <v>472</v>
      </c>
      <c r="E77" s="491"/>
      <c r="F77" s="477"/>
      <c r="G77" s="477"/>
      <c r="H77" s="477"/>
      <c r="I77" s="386"/>
      <c r="J77" s="386"/>
      <c r="K77" s="481"/>
      <c r="L77" s="482"/>
      <c r="M77" s="483"/>
    </row>
    <row r="78" customFormat="false" ht="15.75" hidden="false" customHeight="false" outlineLevel="0" collapsed="false">
      <c r="A78" s="477"/>
      <c r="B78" s="484" t="s">
        <v>461</v>
      </c>
      <c r="C78" s="484" t="n">
        <f aca="false">1+0.1*(3-1)</f>
        <v>1.2</v>
      </c>
      <c r="D78" s="491" t="s">
        <v>473</v>
      </c>
      <c r="E78" s="491"/>
      <c r="F78" s="477"/>
      <c r="G78" s="477"/>
      <c r="H78" s="477"/>
      <c r="I78" s="386"/>
      <c r="J78" s="386"/>
      <c r="K78" s="481"/>
      <c r="L78" s="482"/>
      <c r="M78" s="483"/>
    </row>
    <row r="79" customFormat="false" ht="15.75" hidden="false" customHeight="false" outlineLevel="0" collapsed="false">
      <c r="A79" s="477"/>
      <c r="B79" s="492" t="s">
        <v>474</v>
      </c>
      <c r="C79" s="492" t="n">
        <v>1.5</v>
      </c>
      <c r="D79" s="491" t="s">
        <v>475</v>
      </c>
      <c r="E79" s="491"/>
      <c r="F79" s="477"/>
      <c r="G79" s="477"/>
      <c r="H79" s="477"/>
      <c r="I79" s="493"/>
      <c r="J79" s="494"/>
      <c r="K79" s="495"/>
      <c r="L79" s="496"/>
      <c r="M79" s="497"/>
    </row>
    <row r="80" customFormat="false" ht="15.75" hidden="false" customHeight="true" outlineLevel="0" collapsed="false">
      <c r="A80" s="477"/>
      <c r="B80" s="498" t="n">
        <v>2.22</v>
      </c>
      <c r="C80" s="499" t="s">
        <v>433</v>
      </c>
      <c r="D80" s="499"/>
      <c r="E80" s="499"/>
      <c r="F80" s="498" t="s">
        <v>434</v>
      </c>
      <c r="G80" s="498"/>
      <c r="H80" s="498"/>
      <c r="I80" s="386"/>
      <c r="J80" s="386"/>
      <c r="K80" s="481"/>
      <c r="L80" s="500" t="n">
        <f aca="false">(L74+L75)*B80</f>
        <v>906.52664592</v>
      </c>
      <c r="M80" s="500"/>
    </row>
    <row r="81" customFormat="false" ht="15.75" hidden="false" customHeight="true" outlineLevel="0" collapsed="false">
      <c r="A81" s="477"/>
      <c r="B81" s="498"/>
      <c r="C81" s="499"/>
      <c r="D81" s="499"/>
      <c r="E81" s="499"/>
      <c r="F81" s="498"/>
      <c r="G81" s="498"/>
      <c r="H81" s="498"/>
      <c r="I81" s="493"/>
      <c r="J81" s="494"/>
      <c r="K81" s="495"/>
      <c r="L81" s="500"/>
      <c r="M81" s="500"/>
    </row>
    <row r="82" customFormat="false" ht="15.75" hidden="false" customHeight="false" outlineLevel="0" collapsed="false">
      <c r="A82" s="477"/>
      <c r="B82" s="498" t="n">
        <v>1</v>
      </c>
      <c r="C82" s="501" t="s">
        <v>435</v>
      </c>
      <c r="D82" s="501"/>
      <c r="E82" s="501"/>
      <c r="F82" s="502" t="s">
        <v>436</v>
      </c>
      <c r="G82" s="502"/>
      <c r="H82" s="502"/>
      <c r="I82" s="525"/>
      <c r="J82" s="505"/>
      <c r="K82" s="506"/>
      <c r="L82" s="500" t="n">
        <f aca="false">L80*B82</f>
        <v>906.52664592</v>
      </c>
      <c r="M82" s="500"/>
    </row>
    <row r="83" customFormat="false" ht="12.75" hidden="false" customHeight="true" outlineLevel="0" collapsed="false">
      <c r="A83" s="477"/>
      <c r="B83" s="477" t="s">
        <v>449</v>
      </c>
      <c r="C83" s="477"/>
      <c r="D83" s="477"/>
      <c r="E83" s="477"/>
      <c r="F83" s="498"/>
      <c r="G83" s="498"/>
      <c r="H83" s="498"/>
      <c r="I83" s="514" t="n">
        <v>0.09</v>
      </c>
      <c r="J83" s="514"/>
      <c r="K83" s="514"/>
      <c r="L83" s="500" t="n">
        <f aca="false">L82*I83</f>
        <v>81.5873981328</v>
      </c>
      <c r="M83" s="500"/>
    </row>
    <row r="84" customFormat="false" ht="12.75" hidden="false" customHeight="true" outlineLevel="0" collapsed="false">
      <c r="A84" s="477"/>
      <c r="B84" s="477"/>
      <c r="C84" s="477"/>
      <c r="D84" s="477"/>
      <c r="E84" s="477"/>
      <c r="F84" s="498"/>
      <c r="G84" s="498"/>
      <c r="H84" s="498"/>
      <c r="I84" s="514"/>
      <c r="J84" s="514"/>
      <c r="K84" s="514"/>
      <c r="L84" s="500"/>
      <c r="M84" s="500"/>
    </row>
    <row r="85" customFormat="false" ht="12.75" hidden="false" customHeight="true" outlineLevel="0" collapsed="false">
      <c r="A85" s="477"/>
      <c r="B85" s="477"/>
      <c r="C85" s="477"/>
      <c r="D85" s="477"/>
      <c r="E85" s="477"/>
      <c r="F85" s="498"/>
      <c r="G85" s="498"/>
      <c r="H85" s="498"/>
      <c r="I85" s="514"/>
      <c r="J85" s="514"/>
      <c r="K85" s="514"/>
      <c r="L85" s="500"/>
      <c r="M85" s="500"/>
    </row>
    <row r="86" customFormat="false" ht="12.75" hidden="false" customHeight="true" outlineLevel="0" collapsed="false">
      <c r="A86" s="477"/>
      <c r="B86" s="504" t="s">
        <v>437</v>
      </c>
      <c r="C86" s="504"/>
      <c r="D86" s="504"/>
      <c r="E86" s="504"/>
      <c r="F86" s="505"/>
      <c r="G86" s="505"/>
      <c r="H86" s="515"/>
      <c r="I86" s="494"/>
      <c r="J86" s="494"/>
      <c r="K86" s="495"/>
      <c r="L86" s="507" t="n">
        <f aca="false">L83+L82</f>
        <v>988.1140440528</v>
      </c>
      <c r="M86" s="507"/>
    </row>
    <row r="87" customFormat="false" ht="15.75" hidden="false" customHeight="true" outlineLevel="0" collapsed="false">
      <c r="A87" s="477" t="n">
        <v>5</v>
      </c>
      <c r="B87" s="477" t="s">
        <v>233</v>
      </c>
      <c r="C87" s="477"/>
      <c r="D87" s="477"/>
      <c r="E87" s="477"/>
      <c r="F87" s="477" t="s">
        <v>476</v>
      </c>
      <c r="G87" s="477"/>
      <c r="H87" s="477"/>
      <c r="I87" s="386"/>
      <c r="J87" s="386"/>
      <c r="K87" s="481"/>
      <c r="L87" s="482"/>
      <c r="M87" s="483"/>
    </row>
    <row r="88" customFormat="false" ht="15.75" hidden="false" customHeight="true" outlineLevel="0" collapsed="false">
      <c r="A88" s="477"/>
      <c r="B88" s="477"/>
      <c r="C88" s="477"/>
      <c r="D88" s="477"/>
      <c r="E88" s="477"/>
      <c r="F88" s="477"/>
      <c r="G88" s="477"/>
      <c r="H88" s="477"/>
      <c r="I88" s="386"/>
      <c r="J88" s="386"/>
      <c r="K88" s="481"/>
      <c r="L88" s="482"/>
      <c r="M88" s="483"/>
    </row>
    <row r="89" customFormat="false" ht="15.75" hidden="false" customHeight="false" outlineLevel="0" collapsed="false">
      <c r="A89" s="477"/>
      <c r="B89" s="511" t="s">
        <v>419</v>
      </c>
      <c r="C89" s="511" t="n">
        <v>1</v>
      </c>
      <c r="D89" s="541" t="s">
        <v>477</v>
      </c>
      <c r="E89" s="541"/>
      <c r="F89" s="477"/>
      <c r="G89" s="477"/>
      <c r="H89" s="477"/>
      <c r="I89" s="386"/>
      <c r="J89" s="386"/>
      <c r="K89" s="481"/>
      <c r="L89" s="482"/>
      <c r="M89" s="483"/>
    </row>
    <row r="90" customFormat="false" ht="15.75" hidden="false" customHeight="false" outlineLevel="0" collapsed="false">
      <c r="A90" s="477"/>
      <c r="B90" s="539"/>
      <c r="C90" s="539"/>
      <c r="D90" s="386"/>
      <c r="E90" s="481"/>
      <c r="F90" s="477"/>
      <c r="G90" s="477"/>
      <c r="H90" s="477"/>
      <c r="I90" s="386"/>
      <c r="J90" s="386"/>
      <c r="K90" s="481"/>
      <c r="L90" s="482"/>
      <c r="M90" s="483"/>
    </row>
    <row r="91" customFormat="false" ht="15.75" hidden="false" customHeight="false" outlineLevel="0" collapsed="false">
      <c r="A91" s="477"/>
      <c r="B91" s="539"/>
      <c r="C91" s="539" t="n">
        <v>200</v>
      </c>
      <c r="D91" s="542" t="s">
        <v>423</v>
      </c>
      <c r="E91" s="542"/>
      <c r="F91" s="477"/>
      <c r="G91" s="477"/>
      <c r="H91" s="477"/>
      <c r="I91" s="488" t="s">
        <v>478</v>
      </c>
      <c r="J91" s="488"/>
      <c r="K91" s="488"/>
      <c r="L91" s="489" t="n">
        <f aca="false">C91*C89</f>
        <v>200</v>
      </c>
      <c r="M91" s="489"/>
    </row>
    <row r="92" customFormat="false" ht="15.75" hidden="false" customHeight="false" outlineLevel="0" collapsed="false">
      <c r="A92" s="477"/>
      <c r="B92" s="492"/>
      <c r="C92" s="492"/>
      <c r="D92" s="494"/>
      <c r="E92" s="495"/>
      <c r="F92" s="477"/>
      <c r="G92" s="477"/>
      <c r="H92" s="477"/>
      <c r="I92" s="493"/>
      <c r="J92" s="494"/>
      <c r="K92" s="495"/>
      <c r="L92" s="496"/>
      <c r="M92" s="497"/>
    </row>
    <row r="93" customFormat="false" ht="15.75" hidden="false" customHeight="true" outlineLevel="0" collapsed="false">
      <c r="A93" s="477"/>
      <c r="B93" s="498" t="n">
        <v>1</v>
      </c>
      <c r="C93" s="499" t="s">
        <v>433</v>
      </c>
      <c r="D93" s="499"/>
      <c r="E93" s="499"/>
      <c r="F93" s="498" t="s">
        <v>434</v>
      </c>
      <c r="G93" s="498"/>
      <c r="H93" s="498"/>
      <c r="I93" s="543"/>
      <c r="J93" s="543"/>
      <c r="K93" s="501"/>
      <c r="L93" s="544" t="n">
        <f aca="false">L91*B93</f>
        <v>200</v>
      </c>
      <c r="M93" s="544"/>
    </row>
    <row r="94" customFormat="false" ht="26.25" hidden="false" customHeight="true" outlineLevel="0" collapsed="false">
      <c r="A94" s="477"/>
      <c r="B94" s="498"/>
      <c r="C94" s="499"/>
      <c r="D94" s="499"/>
      <c r="E94" s="499"/>
      <c r="F94" s="498"/>
      <c r="G94" s="498"/>
      <c r="H94" s="498"/>
      <c r="I94" s="545"/>
      <c r="J94" s="546"/>
      <c r="K94" s="547"/>
      <c r="L94" s="544"/>
      <c r="M94" s="544"/>
    </row>
    <row r="95" customFormat="false" ht="15.75" hidden="false" customHeight="false" outlineLevel="0" collapsed="false">
      <c r="A95" s="477"/>
      <c r="B95" s="498" t="n">
        <v>1</v>
      </c>
      <c r="C95" s="501" t="s">
        <v>435</v>
      </c>
      <c r="D95" s="501"/>
      <c r="E95" s="501"/>
      <c r="F95" s="502" t="s">
        <v>436</v>
      </c>
      <c r="G95" s="502"/>
      <c r="H95" s="502"/>
      <c r="I95" s="548"/>
      <c r="J95" s="549"/>
      <c r="K95" s="550"/>
      <c r="L95" s="544" t="n">
        <f aca="false">L93*B95</f>
        <v>200</v>
      </c>
      <c r="M95" s="544"/>
    </row>
    <row r="96" customFormat="false" ht="15.75" hidden="false" customHeight="false" outlineLevel="0" collapsed="false">
      <c r="A96" s="477"/>
      <c r="B96" s="551" t="s">
        <v>437</v>
      </c>
      <c r="C96" s="551"/>
      <c r="D96" s="551"/>
      <c r="E96" s="551"/>
      <c r="F96" s="505"/>
      <c r="G96" s="505"/>
      <c r="H96" s="505"/>
      <c r="I96" s="505"/>
      <c r="J96" s="494"/>
      <c r="K96" s="495"/>
      <c r="L96" s="552" t="n">
        <f aca="false">L95</f>
        <v>200</v>
      </c>
      <c r="M96" s="552"/>
    </row>
    <row r="97" customFormat="false" ht="33.75" hidden="false" customHeight="true" outlineLevel="0" collapsed="false">
      <c r="A97" s="477" t="n">
        <v>6</v>
      </c>
      <c r="B97" s="553" t="s">
        <v>479</v>
      </c>
      <c r="C97" s="553"/>
      <c r="D97" s="553"/>
      <c r="E97" s="553"/>
      <c r="F97" s="553"/>
      <c r="G97" s="553"/>
      <c r="H97" s="553"/>
      <c r="I97" s="553"/>
      <c r="J97" s="553"/>
      <c r="K97" s="553"/>
      <c r="L97" s="552" t="n">
        <f aca="false">L96+L86+L67+L47+L28</f>
        <v>1797.10036307244</v>
      </c>
      <c r="M97" s="552"/>
    </row>
    <row r="98" customFormat="false" ht="14.25" hidden="false" customHeight="true" outlineLevel="0" collapsed="false">
      <c r="A98" s="477" t="n">
        <v>7</v>
      </c>
      <c r="B98" s="477" t="s">
        <v>314</v>
      </c>
      <c r="C98" s="477"/>
      <c r="D98" s="477"/>
      <c r="E98" s="477"/>
      <c r="F98" s="498"/>
      <c r="G98" s="498"/>
      <c r="H98" s="498"/>
      <c r="I98" s="498" t="n">
        <v>15.505899278</v>
      </c>
      <c r="J98" s="498"/>
      <c r="K98" s="498"/>
      <c r="L98" s="500" t="n">
        <f aca="false">ROUND(L97*I98,2)</f>
        <v>27865.66</v>
      </c>
      <c r="M98" s="500"/>
    </row>
    <row r="99" customFormat="false" ht="12.75" hidden="false" customHeight="true" outlineLevel="0" collapsed="false">
      <c r="A99" s="477"/>
      <c r="B99" s="477"/>
      <c r="C99" s="477"/>
      <c r="D99" s="477"/>
      <c r="E99" s="477"/>
      <c r="F99" s="498"/>
      <c r="G99" s="498"/>
      <c r="H99" s="498"/>
      <c r="I99" s="498"/>
      <c r="J99" s="498"/>
      <c r="K99" s="498"/>
      <c r="L99" s="500"/>
      <c r="M99" s="500"/>
    </row>
    <row r="100" customFormat="false" ht="57.75" hidden="false" customHeight="true" outlineLevel="0" collapsed="false">
      <c r="A100" s="477"/>
      <c r="B100" s="477"/>
      <c r="C100" s="477"/>
      <c r="D100" s="477"/>
      <c r="E100" s="477"/>
      <c r="F100" s="498"/>
      <c r="G100" s="498"/>
      <c r="H100" s="498"/>
      <c r="I100" s="498"/>
      <c r="J100" s="498"/>
      <c r="K100" s="498"/>
      <c r="L100" s="500"/>
      <c r="M100" s="500"/>
    </row>
    <row r="101" customFormat="false" ht="24.75" hidden="false" customHeight="true" outlineLevel="0" collapsed="false">
      <c r="A101" s="554" t="s">
        <v>480</v>
      </c>
      <c r="B101" s="554"/>
      <c r="C101" s="554"/>
      <c r="D101" s="554"/>
      <c r="E101" s="554"/>
      <c r="F101" s="554"/>
      <c r="G101" s="554"/>
      <c r="H101" s="554"/>
      <c r="I101" s="554"/>
      <c r="J101" s="554"/>
      <c r="K101" s="554"/>
      <c r="L101" s="555" t="n">
        <f aca="false">L98</f>
        <v>27865.66</v>
      </c>
      <c r="M101" s="555"/>
      <c r="N101" s="556" t="n">
        <f aca="false">L101</f>
        <v>27865.66</v>
      </c>
    </row>
    <row r="102" customFormat="false" ht="18.75" hidden="false" customHeight="false" outlineLevel="0" collapsed="false">
      <c r="A102" s="557"/>
      <c r="B102" s="557"/>
      <c r="C102" s="557"/>
      <c r="D102" s="557"/>
      <c r="E102" s="557"/>
      <c r="F102" s="557"/>
      <c r="G102" s="557"/>
      <c r="H102" s="557"/>
      <c r="I102" s="557"/>
      <c r="J102" s="557"/>
      <c r="K102" s="557"/>
      <c r="L102" s="558"/>
      <c r="M102" s="558"/>
    </row>
    <row r="103" s="33" customFormat="true" ht="4.5" hidden="false" customHeight="true" outlineLevel="0" collapsed="false"/>
    <row r="104" s="33" customFormat="true" ht="15" hidden="false" customHeight="true" outlineLevel="0" collapsed="false">
      <c r="B104" s="157" t="s">
        <v>13</v>
      </c>
      <c r="C104" s="157"/>
      <c r="D104" s="158"/>
      <c r="I104" s="159"/>
      <c r="J104" s="158" t="s">
        <v>123</v>
      </c>
    </row>
    <row r="105" s="33" customFormat="true" ht="15" hidden="false" customHeight="false" outlineLevel="0" collapsed="false">
      <c r="B105" s="158"/>
      <c r="C105" s="158"/>
      <c r="D105" s="158"/>
      <c r="J105" s="158"/>
    </row>
    <row r="106" s="33" customFormat="true" ht="15" hidden="false" customHeight="false" outlineLevel="0" collapsed="false">
      <c r="B106" s="157" t="s">
        <v>50</v>
      </c>
      <c r="C106" s="157"/>
      <c r="D106" s="21"/>
      <c r="I106" s="159"/>
      <c r="J106" s="158" t="s">
        <v>51</v>
      </c>
    </row>
    <row r="107" s="33" customFormat="true" ht="15" hidden="false" customHeight="false" outlineLevel="0" collapsed="false">
      <c r="B107" s="154"/>
      <c r="C107" s="154"/>
      <c r="D107" s="154"/>
      <c r="J107" s="154"/>
    </row>
    <row r="108" s="33" customFormat="true" ht="15" hidden="false" customHeight="false" outlineLevel="0" collapsed="false">
      <c r="B108" s="157" t="s">
        <v>15</v>
      </c>
      <c r="C108" s="157"/>
      <c r="D108" s="21"/>
      <c r="I108" s="159"/>
      <c r="J108" s="24" t="s">
        <v>16</v>
      </c>
    </row>
    <row r="109" s="33" customFormat="true" ht="15" hidden="false" customHeight="false" outlineLevel="0" collapsed="false">
      <c r="B109" s="22"/>
      <c r="C109" s="22"/>
      <c r="D109" s="22"/>
      <c r="J109" s="22"/>
    </row>
    <row r="110" s="33" customFormat="true" ht="15" hidden="false" customHeight="false" outlineLevel="0" collapsed="false">
      <c r="B110" s="157" t="s">
        <v>52</v>
      </c>
      <c r="C110" s="157"/>
      <c r="D110" s="26"/>
      <c r="I110" s="159"/>
      <c r="J110" s="22" t="s">
        <v>53</v>
      </c>
    </row>
  </sheetData>
  <mergeCells count="153">
    <mergeCell ref="A1:M1"/>
    <mergeCell ref="B2:N2"/>
    <mergeCell ref="A3:M3"/>
    <mergeCell ref="A4:M4"/>
    <mergeCell ref="A10:A12"/>
    <mergeCell ref="B10:E12"/>
    <mergeCell ref="F10:H12"/>
    <mergeCell ref="I10:K12"/>
    <mergeCell ref="L10:M12"/>
    <mergeCell ref="B13:E13"/>
    <mergeCell ref="F13:H13"/>
    <mergeCell ref="I13:K13"/>
    <mergeCell ref="L13:M13"/>
    <mergeCell ref="A14:A28"/>
    <mergeCell ref="B14:E15"/>
    <mergeCell ref="F14:H24"/>
    <mergeCell ref="D16:E16"/>
    <mergeCell ref="D17:E17"/>
    <mergeCell ref="D18:E18"/>
    <mergeCell ref="D19:E19"/>
    <mergeCell ref="D20:E20"/>
    <mergeCell ref="I20:K20"/>
    <mergeCell ref="L20:M20"/>
    <mergeCell ref="D21:E21"/>
    <mergeCell ref="I21:K21"/>
    <mergeCell ref="L21:M21"/>
    <mergeCell ref="D22:E22"/>
    <mergeCell ref="D23:E23"/>
    <mergeCell ref="D24:E24"/>
    <mergeCell ref="B25:B26"/>
    <mergeCell ref="C25:E26"/>
    <mergeCell ref="F25:H26"/>
    <mergeCell ref="L25:M26"/>
    <mergeCell ref="C27:E27"/>
    <mergeCell ref="F27:H27"/>
    <mergeCell ref="L27:M27"/>
    <mergeCell ref="B28:E28"/>
    <mergeCell ref="L28:M28"/>
    <mergeCell ref="A29:A47"/>
    <mergeCell ref="B29:E30"/>
    <mergeCell ref="F29:H40"/>
    <mergeCell ref="D31:E31"/>
    <mergeCell ref="D32:E32"/>
    <mergeCell ref="D33:E33"/>
    <mergeCell ref="D34:E34"/>
    <mergeCell ref="D35:E35"/>
    <mergeCell ref="I35:K35"/>
    <mergeCell ref="L35:M35"/>
    <mergeCell ref="D36:E36"/>
    <mergeCell ref="I36:K36"/>
    <mergeCell ref="L36:M36"/>
    <mergeCell ref="D37:E37"/>
    <mergeCell ref="D38:E38"/>
    <mergeCell ref="D39:E39"/>
    <mergeCell ref="D40:E40"/>
    <mergeCell ref="B41:B42"/>
    <mergeCell ref="C41:E42"/>
    <mergeCell ref="F41:H42"/>
    <mergeCell ref="L41:M42"/>
    <mergeCell ref="C43:E43"/>
    <mergeCell ref="F43:H43"/>
    <mergeCell ref="L43:M43"/>
    <mergeCell ref="B44:E46"/>
    <mergeCell ref="F44:H46"/>
    <mergeCell ref="I44:K46"/>
    <mergeCell ref="L44:M46"/>
    <mergeCell ref="B47:E47"/>
    <mergeCell ref="L47:M47"/>
    <mergeCell ref="A48:A67"/>
    <mergeCell ref="B48:E49"/>
    <mergeCell ref="F48:H63"/>
    <mergeCell ref="D50:E50"/>
    <mergeCell ref="D51:E51"/>
    <mergeCell ref="D52:E52"/>
    <mergeCell ref="D53:E53"/>
    <mergeCell ref="D54:E54"/>
    <mergeCell ref="I54:K54"/>
    <mergeCell ref="L54:M54"/>
    <mergeCell ref="D55:E55"/>
    <mergeCell ref="I55:K55"/>
    <mergeCell ref="L55:M55"/>
    <mergeCell ref="D56:E56"/>
    <mergeCell ref="D57:E57"/>
    <mergeCell ref="D58:E58"/>
    <mergeCell ref="D59:E59"/>
    <mergeCell ref="D60:E60"/>
    <mergeCell ref="D61:E61"/>
    <mergeCell ref="D62:E62"/>
    <mergeCell ref="D63:E63"/>
    <mergeCell ref="B64:B65"/>
    <mergeCell ref="C64:E65"/>
    <mergeCell ref="F64:H65"/>
    <mergeCell ref="L64:M65"/>
    <mergeCell ref="C66:E66"/>
    <mergeCell ref="F66:H66"/>
    <mergeCell ref="L66:M66"/>
    <mergeCell ref="B67:E67"/>
    <mergeCell ref="L67:M67"/>
    <mergeCell ref="A68:A86"/>
    <mergeCell ref="B68:E69"/>
    <mergeCell ref="F68:H79"/>
    <mergeCell ref="D70:E70"/>
    <mergeCell ref="D71:E71"/>
    <mergeCell ref="D72:E72"/>
    <mergeCell ref="D73:E73"/>
    <mergeCell ref="D74:E74"/>
    <mergeCell ref="I74:K74"/>
    <mergeCell ref="L74:M74"/>
    <mergeCell ref="D75:E75"/>
    <mergeCell ref="I75:K75"/>
    <mergeCell ref="L75:M75"/>
    <mergeCell ref="D76:E76"/>
    <mergeCell ref="D77:E77"/>
    <mergeCell ref="D78:E78"/>
    <mergeCell ref="D79:E79"/>
    <mergeCell ref="B80:B81"/>
    <mergeCell ref="C80:E81"/>
    <mergeCell ref="F80:H81"/>
    <mergeCell ref="L80:M81"/>
    <mergeCell ref="C82:E82"/>
    <mergeCell ref="F82:H82"/>
    <mergeCell ref="L82:M82"/>
    <mergeCell ref="B83:E85"/>
    <mergeCell ref="F83:H85"/>
    <mergeCell ref="I83:K85"/>
    <mergeCell ref="L83:M85"/>
    <mergeCell ref="B86:E86"/>
    <mergeCell ref="L86:M86"/>
    <mergeCell ref="A87:A96"/>
    <mergeCell ref="B87:E88"/>
    <mergeCell ref="F87:H92"/>
    <mergeCell ref="D89:E89"/>
    <mergeCell ref="D91:E91"/>
    <mergeCell ref="I91:K91"/>
    <mergeCell ref="L91:M91"/>
    <mergeCell ref="B93:B94"/>
    <mergeCell ref="C93:E94"/>
    <mergeCell ref="F93:H94"/>
    <mergeCell ref="L93:M94"/>
    <mergeCell ref="C95:E95"/>
    <mergeCell ref="F95:H95"/>
    <mergeCell ref="L95:M95"/>
    <mergeCell ref="B96:E96"/>
    <mergeCell ref="L96:M96"/>
    <mergeCell ref="B97:K97"/>
    <mergeCell ref="L97:M97"/>
    <mergeCell ref="A98:A100"/>
    <mergeCell ref="B98:E100"/>
    <mergeCell ref="F98:H100"/>
    <mergeCell ref="I98:K100"/>
    <mergeCell ref="L98:M100"/>
    <mergeCell ref="A101:K101"/>
    <mergeCell ref="L101:M101"/>
  </mergeCells>
  <printOptions headings="false" gridLines="false" gridLinesSet="true" horizontalCentered="false" verticalCentered="false"/>
  <pageMargins left="0.984027777777778" right="0.590277777777778" top="0.7875" bottom="0.7875" header="0.511811023622047" footer="0.511811023622047"/>
  <pageSetup paperSize="9" scale="59"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M35"/>
  <sheetViews>
    <sheetView showFormulas="false" showGridLines="true" showRowColHeaders="true" showZeros="true" rightToLeft="false" tabSelected="false" showOutlineSymbols="true" defaultGridColor="true" view="normal" topLeftCell="A19" colorId="64" zoomScale="100" zoomScaleNormal="100" zoomScalePageLayoutView="100" workbookViewId="0">
      <selection pane="topLeft" activeCell="A31" activeCellId="0" sqref="A31"/>
    </sheetView>
  </sheetViews>
  <sheetFormatPr defaultColWidth="8.6796875" defaultRowHeight="12.75" zeroHeight="false" outlineLevelRow="0" outlineLevelCol="0"/>
  <cols>
    <col collapsed="false" customWidth="true" hidden="false" outlineLevel="0" max="1" min="1" style="0" width="4.14"/>
    <col collapsed="false" customWidth="true" hidden="false" outlineLevel="0" max="2" min="2" style="0" width="40.43"/>
    <col collapsed="false" customWidth="true" hidden="false" outlineLevel="0" max="3" min="3" style="0" width="39.29"/>
    <col collapsed="false" customWidth="true" hidden="false" outlineLevel="0" max="4" min="4" style="0" width="28.14"/>
    <col collapsed="false" customWidth="true" hidden="false" outlineLevel="0" max="5" min="5" style="0" width="16.43"/>
    <col collapsed="false" customWidth="true" hidden="true" outlineLevel="0" max="8" min="8" style="0" width="11.53"/>
  </cols>
  <sheetData>
    <row r="1" customFormat="false" ht="15.75" hidden="false" customHeight="false" outlineLevel="0" collapsed="false">
      <c r="A1" s="222" t="s">
        <v>486</v>
      </c>
      <c r="B1" s="222"/>
      <c r="C1" s="222"/>
      <c r="D1" s="222"/>
      <c r="E1" s="222"/>
    </row>
    <row r="2" customFormat="false" ht="18.75" hidden="false" customHeight="true" outlineLevel="0" collapsed="false">
      <c r="A2" s="223" t="s">
        <v>487</v>
      </c>
      <c r="B2" s="223"/>
      <c r="C2" s="223"/>
      <c r="D2" s="223"/>
      <c r="E2" s="223"/>
    </row>
    <row r="3" customFormat="false" ht="12.75" hidden="false" customHeight="true" outlineLevel="0" collapsed="false">
      <c r="A3" s="224" t="s">
        <v>218</v>
      </c>
      <c r="B3" s="224"/>
      <c r="C3" s="224"/>
      <c r="D3" s="224"/>
    </row>
    <row r="4" customFormat="false" ht="30.75" hidden="false" customHeight="true" outlineLevel="0" collapsed="false">
      <c r="A4" s="225" t="s">
        <v>44</v>
      </c>
      <c r="B4" s="225"/>
      <c r="C4" s="225"/>
      <c r="D4" s="225"/>
      <c r="E4" s="225"/>
    </row>
    <row r="5" s="227" customFormat="true" ht="15.75" hidden="false" customHeight="false" outlineLevel="0" collapsed="false">
      <c r="A5" s="228" t="s">
        <v>488</v>
      </c>
      <c r="B5" s="226"/>
      <c r="C5" s="228"/>
      <c r="D5" s="226"/>
      <c r="E5" s="226"/>
      <c r="F5" s="226"/>
      <c r="G5" s="226"/>
      <c r="H5" s="226"/>
      <c r="I5" s="226"/>
      <c r="J5" s="226"/>
      <c r="K5" s="226"/>
      <c r="L5" s="226"/>
      <c r="M5" s="226"/>
    </row>
    <row r="6" s="227" customFormat="true" ht="15.75" hidden="false" customHeight="false" outlineLevel="0" collapsed="false">
      <c r="A6" s="228" t="s">
        <v>489</v>
      </c>
      <c r="B6" s="226"/>
      <c r="C6" s="228"/>
      <c r="D6" s="226"/>
      <c r="E6" s="226"/>
      <c r="F6" s="226"/>
      <c r="G6" s="226"/>
      <c r="H6" s="226"/>
      <c r="I6" s="226"/>
      <c r="J6" s="226"/>
      <c r="K6" s="226"/>
      <c r="L6" s="226"/>
      <c r="M6" s="226"/>
    </row>
    <row r="7" s="227" customFormat="true" ht="15.75" hidden="false" customHeight="false" outlineLevel="0" collapsed="false">
      <c r="A7" s="228" t="s">
        <v>490</v>
      </c>
      <c r="B7" s="226"/>
      <c r="C7" s="228"/>
      <c r="D7" s="226"/>
      <c r="E7" s="226"/>
      <c r="F7" s="226"/>
      <c r="G7" s="226"/>
      <c r="H7" s="226"/>
      <c r="I7" s="226"/>
      <c r="J7" s="226"/>
      <c r="K7" s="226"/>
      <c r="L7" s="226"/>
      <c r="M7" s="226"/>
    </row>
    <row r="8" s="227" customFormat="true" ht="15.75" hidden="false" customHeight="false" outlineLevel="0" collapsed="false">
      <c r="A8" s="228" t="s">
        <v>491</v>
      </c>
      <c r="B8" s="226"/>
      <c r="C8" s="228"/>
      <c r="D8" s="226"/>
      <c r="E8" s="226"/>
      <c r="F8" s="226"/>
      <c r="G8" s="226"/>
      <c r="H8" s="226"/>
      <c r="I8" s="226"/>
      <c r="J8" s="226"/>
      <c r="K8" s="226"/>
      <c r="L8" s="226"/>
      <c r="M8" s="226"/>
    </row>
    <row r="9" s="393" customFormat="true" ht="15.75" hidden="false" customHeight="false" outlineLevel="0" collapsed="false">
      <c r="A9" s="391" t="s">
        <v>492</v>
      </c>
    </row>
    <row r="10" s="393" customFormat="true" ht="15.75" hidden="false" customHeight="false" outlineLevel="0" collapsed="false">
      <c r="A10" s="391" t="s">
        <v>493</v>
      </c>
      <c r="B10" s="392"/>
      <c r="C10" s="391"/>
      <c r="D10" s="392"/>
      <c r="E10" s="392"/>
      <c r="F10" s="392"/>
      <c r="G10" s="392"/>
      <c r="H10" s="392"/>
      <c r="I10" s="392"/>
      <c r="J10" s="392"/>
      <c r="K10" s="392"/>
      <c r="L10" s="392"/>
      <c r="M10" s="392"/>
    </row>
    <row r="11" s="393" customFormat="true" ht="15.75" hidden="false" customHeight="false" outlineLevel="0" collapsed="false">
      <c r="A11" s="471" t="s">
        <v>494</v>
      </c>
      <c r="B11" s="471"/>
      <c r="C11" s="471"/>
      <c r="D11" s="471"/>
      <c r="E11" s="471"/>
      <c r="F11" s="471"/>
      <c r="G11" s="471"/>
      <c r="H11" s="471"/>
      <c r="I11" s="471"/>
      <c r="J11" s="471"/>
      <c r="K11" s="471"/>
      <c r="L11" s="471"/>
      <c r="M11" s="471"/>
    </row>
    <row r="12" customFormat="false" ht="14.25" hidden="false" customHeight="true" outlineLevel="0" collapsed="false">
      <c r="A12" s="229" t="s">
        <v>222</v>
      </c>
      <c r="B12" s="229"/>
      <c r="C12" s="229"/>
      <c r="D12" s="229"/>
      <c r="E12" s="229"/>
      <c r="F12" s="229"/>
      <c r="G12" s="229"/>
      <c r="H12" s="229"/>
      <c r="I12" s="229"/>
      <c r="J12" s="229"/>
      <c r="K12" s="229"/>
      <c r="L12" s="229"/>
      <c r="M12" s="229"/>
    </row>
    <row r="13" customFormat="false" ht="48" hidden="false" customHeight="false" outlineLevel="0" collapsed="false">
      <c r="A13" s="230" t="s">
        <v>134</v>
      </c>
      <c r="B13" s="231" t="s">
        <v>223</v>
      </c>
      <c r="C13" s="231" t="s">
        <v>224</v>
      </c>
      <c r="D13" s="232" t="s">
        <v>225</v>
      </c>
      <c r="E13" s="232" t="s">
        <v>226</v>
      </c>
    </row>
    <row r="14" customFormat="false" ht="12.75" hidden="false" customHeight="false" outlineLevel="0" collapsed="false">
      <c r="A14" s="560" t="n">
        <v>1</v>
      </c>
      <c r="B14" s="561" t="n">
        <v>2</v>
      </c>
      <c r="C14" s="561" t="n">
        <v>3</v>
      </c>
      <c r="D14" s="560" t="n">
        <v>4</v>
      </c>
      <c r="E14" s="560" t="n">
        <v>5</v>
      </c>
    </row>
    <row r="15" customFormat="false" ht="14.25" hidden="false" customHeight="true" outlineLevel="0" collapsed="false">
      <c r="A15" s="235" t="s">
        <v>227</v>
      </c>
      <c r="B15" s="235"/>
      <c r="C15" s="235"/>
      <c r="D15" s="235"/>
      <c r="E15" s="235"/>
    </row>
    <row r="16" customFormat="false" ht="15" hidden="false" customHeight="true" outlineLevel="0" collapsed="false">
      <c r="A16" s="236" t="s">
        <v>228</v>
      </c>
      <c r="B16" s="236"/>
      <c r="C16" s="236"/>
      <c r="D16" s="236"/>
      <c r="E16" s="236"/>
    </row>
    <row r="17" customFormat="false" ht="38.25" hidden="false" customHeight="true" outlineLevel="0" collapsed="false">
      <c r="A17" s="237" t="n">
        <v>1</v>
      </c>
      <c r="B17" s="238" t="s">
        <v>495</v>
      </c>
      <c r="C17" s="239" t="s">
        <v>230</v>
      </c>
      <c r="D17" s="240" t="s">
        <v>496</v>
      </c>
      <c r="E17" s="241" t="n">
        <f aca="false">ROUND((4991*2.5288)*(1+(0.15+0.15))*4.4,0)</f>
        <v>72193</v>
      </c>
      <c r="I17" s="0" t="n">
        <f aca="false">3.896-0.31</f>
        <v>3.586</v>
      </c>
    </row>
    <row r="18" customFormat="false" ht="36" hidden="false" customHeight="false" outlineLevel="0" collapsed="false">
      <c r="A18" s="242"/>
      <c r="B18" s="238"/>
      <c r="C18" s="243" t="s">
        <v>232</v>
      </c>
      <c r="D18" s="244"/>
      <c r="E18" s="245" t="s">
        <v>233</v>
      </c>
      <c r="I18" s="0" t="n">
        <f aca="false">((1805-310)*7+310*0.6)+((3896-1805)*7)</f>
        <v>25288</v>
      </c>
      <c r="J18" s="0" t="n">
        <f aca="false">I18/10000</f>
        <v>2.5288</v>
      </c>
    </row>
    <row r="19" customFormat="false" ht="84" hidden="false" customHeight="false" outlineLevel="0" collapsed="false">
      <c r="A19" s="242"/>
      <c r="B19" s="238"/>
      <c r="C19" s="243" t="s">
        <v>234</v>
      </c>
      <c r="D19" s="244"/>
      <c r="E19" s="245" t="s">
        <v>233</v>
      </c>
      <c r="H19" s="0" t="n">
        <f aca="false">(((3896-310)*15)+(310*2.6))/10000</f>
        <v>5.4596</v>
      </c>
    </row>
    <row r="20" customFormat="false" ht="24" hidden="false" customHeight="false" outlineLevel="0" collapsed="false">
      <c r="A20" s="242"/>
      <c r="B20" s="238"/>
      <c r="C20" s="243" t="s">
        <v>235</v>
      </c>
      <c r="D20" s="244"/>
      <c r="E20" s="245" t="s">
        <v>233</v>
      </c>
    </row>
    <row r="21" customFormat="false" ht="38.25" hidden="false" customHeight="true" outlineLevel="0" collapsed="false">
      <c r="A21" s="237" t="n">
        <v>2</v>
      </c>
      <c r="B21" s="238" t="s">
        <v>497</v>
      </c>
      <c r="C21" s="239" t="s">
        <v>237</v>
      </c>
      <c r="D21" s="240" t="s">
        <v>498</v>
      </c>
      <c r="E21" s="241" t="n">
        <f aca="false">ROUND((1692*2.5288)*(1+(0.15+0.15))*4.4,0)</f>
        <v>24474</v>
      </c>
      <c r="H21" s="0" t="n">
        <f aca="false">3896-310</f>
        <v>3586</v>
      </c>
    </row>
    <row r="22" customFormat="false" ht="36" hidden="false" customHeight="false" outlineLevel="0" collapsed="false">
      <c r="A22" s="242"/>
      <c r="B22" s="238"/>
      <c r="C22" s="243" t="s">
        <v>232</v>
      </c>
      <c r="D22" s="244"/>
      <c r="E22" s="246" t="s">
        <v>233</v>
      </c>
    </row>
    <row r="23" customFormat="false" ht="84" hidden="false" customHeight="false" outlineLevel="0" collapsed="false">
      <c r="A23" s="242"/>
      <c r="B23" s="238"/>
      <c r="C23" s="243" t="s">
        <v>234</v>
      </c>
      <c r="D23" s="244"/>
      <c r="E23" s="246" t="s">
        <v>233</v>
      </c>
    </row>
    <row r="24" customFormat="false" ht="24" hidden="false" customHeight="false" outlineLevel="0" collapsed="false">
      <c r="A24" s="242"/>
      <c r="B24" s="238"/>
      <c r="C24" s="243" t="s">
        <v>235</v>
      </c>
      <c r="D24" s="244"/>
      <c r="E24" s="246" t="s">
        <v>233</v>
      </c>
    </row>
    <row r="25" customFormat="false" ht="14.25" hidden="false" customHeight="true" outlineLevel="0" collapsed="false">
      <c r="A25" s="237"/>
      <c r="B25" s="247" t="s">
        <v>239</v>
      </c>
      <c r="C25" s="247"/>
      <c r="D25" s="247"/>
      <c r="E25" s="248"/>
    </row>
    <row r="26" customFormat="false" ht="15" hidden="false" customHeight="true" outlineLevel="0" collapsed="false">
      <c r="A26" s="237"/>
      <c r="B26" s="238" t="s">
        <v>240</v>
      </c>
      <c r="C26" s="238"/>
      <c r="D26" s="238"/>
      <c r="E26" s="241" t="n">
        <f aca="false">E21+E17</f>
        <v>96667</v>
      </c>
    </row>
    <row r="27" customFormat="false" ht="14.25" hidden="false" customHeight="true" outlineLevel="0" collapsed="false">
      <c r="A27" s="250"/>
      <c r="B27" s="247" t="s">
        <v>241</v>
      </c>
      <c r="C27" s="247"/>
      <c r="D27" s="247"/>
      <c r="E27" s="562" t="n">
        <f aca="false">E26</f>
        <v>96667</v>
      </c>
    </row>
    <row r="29" s="33" customFormat="true" ht="15.75" hidden="false" customHeight="true" outlineLevel="0" collapsed="false">
      <c r="A29" s="157" t="s">
        <v>13</v>
      </c>
      <c r="B29" s="157"/>
      <c r="C29" s="158"/>
      <c r="D29" s="255" t="s">
        <v>123</v>
      </c>
      <c r="E29" s="255"/>
    </row>
    <row r="30" s="33" customFormat="true" ht="15" hidden="false" customHeight="false" outlineLevel="0" collapsed="false">
      <c r="A30" s="158"/>
      <c r="B30" s="158"/>
      <c r="C30" s="158"/>
      <c r="D30" s="158"/>
    </row>
    <row r="31" s="33" customFormat="true" ht="15" hidden="false" customHeight="false" outlineLevel="0" collapsed="false">
      <c r="A31" s="157" t="s">
        <v>50</v>
      </c>
      <c r="B31" s="157"/>
      <c r="C31" s="21"/>
      <c r="D31" s="255" t="s">
        <v>51</v>
      </c>
      <c r="E31" s="255"/>
    </row>
    <row r="32" s="33" customFormat="true" ht="15" hidden="false" customHeight="false" outlineLevel="0" collapsed="false">
      <c r="A32" s="154"/>
      <c r="B32" s="154"/>
      <c r="C32" s="154"/>
      <c r="D32" s="154"/>
    </row>
    <row r="33" s="33" customFormat="true" ht="15" hidden="false" customHeight="false" outlineLevel="0" collapsed="false">
      <c r="A33" s="157" t="s">
        <v>15</v>
      </c>
      <c r="B33" s="157"/>
      <c r="C33" s="21"/>
      <c r="D33" s="563" t="s">
        <v>16</v>
      </c>
      <c r="E33" s="563"/>
    </row>
    <row r="34" s="33" customFormat="true" ht="15" hidden="false" customHeight="false" outlineLevel="0" collapsed="false">
      <c r="A34" s="22"/>
      <c r="B34" s="22"/>
      <c r="C34" s="22"/>
      <c r="D34" s="22"/>
    </row>
    <row r="35" s="33" customFormat="true" ht="15" hidden="false" customHeight="false" outlineLevel="0" collapsed="false">
      <c r="A35" s="157" t="s">
        <v>52</v>
      </c>
      <c r="B35" s="157"/>
      <c r="C35" s="26"/>
      <c r="D35" s="563" t="s">
        <v>244</v>
      </c>
      <c r="E35" s="563"/>
    </row>
  </sheetData>
  <mergeCells count="15">
    <mergeCell ref="A1:E1"/>
    <mergeCell ref="A2:E2"/>
    <mergeCell ref="A3:D3"/>
    <mergeCell ref="A4:E4"/>
    <mergeCell ref="A15:E15"/>
    <mergeCell ref="A16:E16"/>
    <mergeCell ref="B17:B20"/>
    <mergeCell ref="B21:B24"/>
    <mergeCell ref="B25:D25"/>
    <mergeCell ref="B26:D26"/>
    <mergeCell ref="B27:D27"/>
    <mergeCell ref="D29:E29"/>
    <mergeCell ref="D31:E31"/>
    <mergeCell ref="D33:E33"/>
    <mergeCell ref="D35:E35"/>
  </mergeCells>
  <printOptions headings="false" gridLines="false" gridLinesSet="true" horizontalCentered="false" verticalCentered="false"/>
  <pageMargins left="0.7" right="0.7" top="0.75" bottom="0.75" header="0.511811023622047" footer="0.511811023622047"/>
  <pageSetup paperSize="9" scale="66"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5" man="true" max="65535" min="0"/>
  </colBreaks>
</worksheet>
</file>

<file path=docProps/app.xml><?xml version="1.0" encoding="utf-8"?>
<Properties xmlns="http://schemas.openxmlformats.org/officeDocument/2006/extended-properties" xmlns:vt="http://schemas.openxmlformats.org/officeDocument/2006/docPropsVTypes">
  <Template/>
  <TotalTime>0</TotalTime>
  <Application>AlterOffice/3.3.0.4$Windows_X86_64 LibreOffice_project/</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2016-07-26T04:32:33Z</dcterms:created>
  <dc:creator>Гаврюш Татьяна Петровна</dc:creator>
  <dc:description/>
  <dc:language>ru-RU</dc:language>
  <cp:lastModifiedBy>kartamysheva_gl</cp:lastModifiedBy>
  <cp:lastPrinted>2022-04-26T04:18:08Z</cp:lastPrinted>
  <dcterms:modified xsi:type="dcterms:W3CDTF">2024-11-28T10:23:14Z</dcterms:modified>
  <cp:revision>1</cp:revision>
  <dc:subject/>
  <dc:title/>
</cp:coreProperties>
</file>

<file path=docProps/custom.xml><?xml version="1.0" encoding="utf-8"?>
<Properties xmlns="http://schemas.openxmlformats.org/officeDocument/2006/custom-properties" xmlns:vt="http://schemas.openxmlformats.org/officeDocument/2006/docPropsVTypes"/>
</file>